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1"/>
  <c r="F11"/>
  <c r="F12" i="74"/>
  <c r="F11"/>
  <c r="F16" i="161"/>
  <c r="F14"/>
  <c r="F13"/>
  <c r="F8"/>
  <c r="F7"/>
  <c r="F15" i="95"/>
  <c r="F13"/>
  <c r="F8"/>
  <c r="F7"/>
  <c r="F15" i="24"/>
  <c r="F13"/>
  <c r="F8"/>
  <c r="F7"/>
  <c r="F16" i="74"/>
  <c r="F14"/>
  <c r="F8"/>
  <c r="F7"/>
  <c r="F14" i="53" l="1"/>
  <c r="F13"/>
  <c r="F12"/>
  <c r="F9"/>
  <c r="F8"/>
  <c r="F7"/>
  <c r="F13" i="74" l="1"/>
  <c r="F17" i="161" l="1"/>
  <c r="F13" i="1"/>
  <c r="F8"/>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<sst xmlns="http://schemas.openxmlformats.org/spreadsheetml/2006/main" count="35593" uniqueCount="4956">
  <si>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</si>
  <si>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</si>
  <si>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</si>
  <si>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</si>
  <si>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</si>
  <si>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</si>
  <si>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</si>
  <si>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</si>
  <si>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</si>
  <si>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</si>
  <si>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</si>
  <si>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</si>
  <si>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</si>
  <si>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</si>
  <si>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</si>
  <si>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</si>
  <si>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</si>
  <si>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</si>
  <si>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</si>
  <si>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</si>
  <si>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</si>
  <si>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</si>
  <si>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</si>
  <si>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</si>
  <si>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</si>
  <si>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</si>
  <si>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</si>
  <si>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</si>
  <si>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</si>
  <si>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</si>
  <si>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</si>
  <si>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</si>
  <si>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</si>
  <si>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</si>
  <si>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</si>
  <si>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</si>
  <si>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</si>
  <si>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</si>
  <si>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</si>
  <si>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</si>
  <si>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</si>
  <si>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</si>
  <si>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</si>
  <si>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</si>
  <si>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</si>
  <si>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</si>
  <si>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</si>
  <si>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</si>
  <si>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</si>
  <si>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</si>
  <si>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</si>
  <si>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</si>
  <si>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</si>
  <si>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</si>
  <si>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</si>
  <si>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</si>
  <si>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</si>
  <si>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</si>
  <si>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</si>
  <si>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</si>
  <si>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</si>
  <si>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</si>
  <si>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</si>
  <si>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</si>
  <si>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</si>
  <si>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</si>
  <si>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</si>
  <si>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</si>
  <si>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</si>
  <si>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</si>
  <si>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</si>
  <si>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</si>
  <si>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</si>
  <si>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</si>
  <si>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</si>
  <si>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</si>
  <si>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</si>
  <si>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</si>
  <si>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</si>
  <si>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</si>
  <si>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</si>
  <si>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</si>
  <si>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</si>
  <si>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</si>
  <si>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</si>
  <si>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</si>
  <si>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</si>
  <si>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</si>
  <si>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</si>
  <si>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</si>
  <si>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</si>
  <si>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</si>
  <si>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</si>
  <si>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</si>
  <si>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</si>
  <si>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</si>
  <si>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</si>
  <si>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</si>
  <si>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</si>
  <si>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</si>
  <si>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</si>
  <si>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</si>
  <si>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</si>
  <si>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</si>
  <si>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</si>
  <si>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</si>
  <si>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</si>
  <si>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</si>
  <si>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</si>
  <si>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</si>
  <si>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</si>
  <si>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</si>
  <si>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</si>
  <si>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</si>
  <si>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</si>
  <si>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</si>
  <si>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</si>
  <si>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</si>
  <si>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</si>
  <si>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</si>
  <si>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</si>
  <si>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</si>
  <si>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</si>
  <si>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</si>
  <si>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</si>
  <si>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</si>
  <si>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</si>
  <si>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</si>
  <si>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</si>
  <si>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</si>
  <si>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</si>
  <si>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</si>
  <si>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</si>
  <si>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</si>
  <si>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</si>
  <si>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</si>
  <si>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</si>
  <si>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</si>
  <si>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</si>
  <si>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</si>
  <si>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</si>
  <si>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</si>
  <si>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</si>
  <si>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</si>
  <si>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</si>
  <si>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</si>
  <si>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</si>
  <si>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</si>
  <si>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</si>
  <si>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</si>
  <si>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</si>
  <si>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</si>
  <si>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</si>
  <si>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</si>
  <si>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</si>
  <si>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</si>
  <si>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</si>
  <si>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</si>
  <si>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</si>
  <si>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</si>
  <si>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</si>
  <si>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</si>
  <si>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</si>
  <si>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</si>
  <si>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</si>
  <si>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</si>
  <si>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</si>
  <si>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</si>
  <si>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</si>
  <si>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</si>
  <si>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</si>
  <si>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</si>
  <si>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</si>
  <si>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</si>
  <si>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</si>
  <si>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</si>
  <si>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</si>
  <si>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</si>
  <si>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</si>
  <si>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</si>
  <si>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</si>
  <si>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</si>
  <si>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</si>
  <si>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</si>
  <si>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</si>
  <si>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</si>
  <si>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</si>
  <si>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</si>
  <si>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</si>
  <si>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</si>
  <si>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</si>
  <si>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</si>
  <si>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</si>
  <si>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</si>
  <si>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</si>
  <si>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</si>
  <si>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</si>
  <si>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</si>
  <si>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</si>
  <si>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</si>
  <si>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</si>
  <si>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</si>
  <si>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</si>
  <si>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</si>
  <si>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</si>
  <si>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</si>
  <si>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</si>
  <si>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</si>
  <si>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</si>
  <si>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</si>
  <si>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</si>
  <si>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</si>
  <si>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</si>
  <si>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</si>
  <si>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</si>
  <si>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</si>
  <si>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</si>
  <si>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</si>
  <si>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</si>
  <si>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</si>
  <si>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</si>
  <si>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</si>
  <si>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</si>
  <si>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</si>
  <si>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</si>
  <si>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</si>
  <si>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</si>
  <si>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</si>
  <si>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</si>
  <si>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</si>
  <si>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</si>
  <si>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</si>
  <si>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</si>
  <si>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</si>
  <si>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</si>
  <si>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</si>
  <si>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</si>
  <si>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</si>
  <si>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</si>
  <si>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</si>
  <si>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</si>
  <si>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</si>
  <si>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</si>
  <si>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</si>
  <si>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</si>
  <si>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</si>
  <si>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</si>
  <si>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</si>
  <si>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</si>
  <si>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</si>
  <si>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</si>
  <si>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</si>
  <si>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</si>
  <si>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</si>
  <si>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</si>
  <si>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</si>
  <si>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</si>
  <si>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</si>
  <si>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</si>
  <si>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</si>
  <si>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</si>
  <si>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</si>
  <si>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</si>
  <si>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</si>
  <si>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</si>
  <si>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</si>
  <si>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</si>
  <si>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</si>
  <si>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</si>
  <si>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</si>
  <si>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</si>
  <si>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</si>
  <si>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</si>
  <si>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</si>
  <si>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</si>
  <si>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</si>
  <si>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</si>
  <si>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</si>
  <si>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</si>
  <si>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</si>
  <si>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</si>
  <si>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</si>
  <si>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</si>
  <si>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</si>
  <si>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</si>
  <si>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</si>
  <si>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</si>
  <si>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</si>
  <si>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</si>
  <si>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</si>
  <si>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</si>
  <si>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</si>
  <si>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</si>
  <si>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</si>
  <si>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</si>
  <si>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</si>
  <si>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</si>
  <si>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</si>
  <si>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</si>
  <si>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</si>
  <si>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</si>
  <si>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</si>
  <si>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</si>
  <si>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</si>
  <si>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</si>
  <si>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</si>
  <si>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</si>
  <si>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</si>
  <si>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</si>
  <si>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</si>
  <si>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</si>
  <si>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</si>
  <si>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</si>
  <si>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</si>
  <si>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</si>
  <si>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</si>
  <si>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</si>
  <si>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</si>
  <si>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</si>
  <si>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</si>
  <si>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</si>
  <si>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</si>
  <si>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</si>
  <si>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</si>
  <si>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</si>
  <si>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</si>
  <si>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</si>
  <si>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</si>
  <si>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</si>
  <si>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</si>
  <si>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</si>
  <si>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</si>
  <si>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</si>
  <si>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</si>
  <si>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</si>
  <si>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</si>
  <si>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</si>
  <si>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</si>
  <si>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</si>
  <si>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</si>
  <si>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</si>
  <si>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</si>
  <si>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</si>
  <si>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</si>
  <si>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</si>
  <si>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</si>
  <si>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</si>
  <si>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</si>
  <si>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</si>
  <si>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</si>
  <si>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</si>
  <si>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</si>
  <si>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</si>
  <si>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</si>
  <si>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</si>
  <si>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</si>
  <si>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</si>
  <si>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</si>
  <si>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</si>
  <si>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</si>
  <si>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</si>
  <si>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</si>
  <si>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</si>
  <si>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</si>
  <si>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</si>
  <si>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</si>
  <si>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</si>
  <si>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</si>
  <si>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</si>
  <si>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</si>
  <si>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</si>
  <si>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</si>
  <si>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</si>
  <si>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</si>
  <si>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</si>
  <si>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</si>
  <si>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</si>
  <si>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</si>
  <si>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</si>
  <si>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</si>
  <si>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</si>
  <si>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</si>
  <si>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</si>
  <si>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</si>
  <si>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</si>
  <si>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</si>
  <si>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</si>
  <si>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</si>
  <si>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</si>
  <si>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</si>
  <si>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</si>
  <si>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</si>
  <si>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</si>
  <si>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</si>
  <si>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</si>
  <si>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</si>
  <si>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</si>
  <si>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</si>
  <si>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</si>
  <si>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</si>
  <si>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</si>
  <si>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</si>
  <si>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</si>
  <si>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</si>
  <si>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</si>
  <si>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</si>
  <si>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</si>
  <si>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</si>
  <si>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</si>
  <si>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</si>
  <si>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</si>
  <si>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</si>
  <si>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</si>
  <si>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</si>
  <si>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</si>
  <si>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</si>
  <si>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</si>
  <si>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</si>
  <si>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</si>
  <si>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</si>
  <si>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</si>
  <si>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</si>
  <si>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</si>
  <si>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</si>
  <si>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</si>
  <si>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</si>
  <si>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</si>
  <si>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</si>
  <si>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</si>
  <si>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</si>
  <si>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</si>
  <si>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</si>
  <si>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</si>
  <si>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</si>
  <si>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</si>
  <si>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</si>
  <si>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</si>
  <si>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</si>
  <si>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</si>
  <si>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</si>
  <si>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</si>
  <si>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</si>
  <si>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</si>
  <si>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</si>
  <si>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</si>
  <si>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</si>
  <si>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</si>
  <si>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</si>
  <si>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</si>
  <si>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</si>
  <si>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</si>
  <si>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</si>
  <si>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</si>
  <si>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</si>
  <si>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</si>
  <si>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</si>
  <si>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</si>
  <si>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</si>
  <si>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</si>
  <si>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</si>
  <si>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</si>
  <si>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</si>
  <si>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</si>
  <si>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</si>
  <si>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</si>
  <si>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</si>
  <si>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</si>
  <si>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</si>
  <si>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</si>
  <si>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</si>
  <si>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</si>
  <si>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</si>
  <si>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</si>
  <si>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</si>
  <si>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</si>
  <si>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</si>
  <si>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</si>
  <si>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</si>
  <si>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</si>
  <si>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</si>
  <si>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</si>
  <si>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</si>
  <si>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</si>
  <si>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</si>
  <si>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</si>
  <si>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</si>
  <si>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</si>
  <si>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</si>
  <si>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</si>
  <si>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</si>
  <si>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</si>
  <si>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</si>
  <si>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</si>
  <si>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</si>
  <si>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</si>
  <si>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</si>
  <si>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</si>
  <si>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</si>
  <si>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</si>
  <si>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</si>
  <si>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</si>
  <si>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</si>
  <si>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</si>
  <si>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</si>
  <si>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</si>
  <si>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</si>
  <si>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</si>
  <si>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</si>
  <si>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</si>
  <si>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</si>
  <si>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</si>
  <si>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</si>
  <si>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</si>
  <si>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</si>
  <si>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</si>
  <si>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</si>
  <si>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</si>
  <si>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</si>
  <si>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</si>
  <si>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</si>
  <si>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</si>
  <si>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</si>
  <si>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</si>
  <si>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</si>
  <si>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</si>
  <si>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</si>
  <si>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</si>
  <si>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</si>
  <si>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</si>
  <si>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</si>
  <si>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</si>
  <si>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</si>
  <si>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</si>
  <si>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</si>
  <si>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</si>
  <si>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</si>
  <si>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</si>
  <si>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</si>
  <si>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</si>
  <si>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</si>
  <si>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</si>
  <si>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</si>
  <si>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</si>
  <si>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</si>
  <si>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</si>
  <si>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</si>
  <si>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</si>
  <si>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</si>
  <si>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</si>
  <si>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</si>
  <si>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</si>
  <si>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</si>
  <si>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</si>
  <si>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</si>
  <si>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</si>
  <si>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</si>
  <si>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</si>
  <si>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</si>
  <si>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</si>
  <si>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</si>
  <si>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</si>
  <si>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</si>
  <si>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</si>
  <si>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</si>
  <si>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</si>
  <si>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</si>
  <si>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</si>
  <si>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</si>
  <si>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</si>
  <si>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</si>
  <si>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</si>
  <si>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</si>
  <si>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</si>
  <si>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</si>
  <si>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</si>
  <si>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</si>
  <si>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</si>
  <si>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</si>
  <si>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</si>
  <si>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</si>
  <si>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</si>
  <si>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</si>
  <si>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</si>
  <si>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</si>
  <si>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</si>
  <si>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</si>
  <si>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</si>
  <si>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</si>
  <si>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</si>
  <si>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</si>
  <si>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</si>
  <si>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</si>
  <si>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</si>
  <si>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</si>
  <si>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</si>
  <si>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</si>
  <si>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</si>
  <si>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</si>
  <si>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</si>
  <si>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</si>
  <si>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</si>
  <si>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</si>
  <si>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</si>
  <si>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</si>
  <si>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</si>
  <si>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</si>
  <si>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</si>
  <si>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</si>
  <si>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</si>
  <si>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</si>
  <si>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</si>
  <si>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</si>
  <si>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</si>
  <si>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</si>
  <si>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</si>
  <si>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</si>
  <si>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</si>
  <si>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</si>
  <si>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</si>
  <si>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</si>
  <si>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</si>
  <si>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</si>
  <si>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</si>
  <si>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</si>
  <si>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</si>
  <si>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</si>
  <si>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</si>
  <si>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</si>
  <si>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</si>
  <si>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</si>
  <si>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</si>
  <si>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</si>
  <si>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</si>
  <si>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</si>
  <si>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</si>
  <si>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</si>
  <si>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</si>
  <si>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</si>
  <si>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</si>
  <si>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</si>
  <si>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</si>
  <si>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</si>
  <si>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</si>
  <si>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</si>
  <si>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</si>
  <si>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</si>
  <si>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</si>
  <si>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</si>
  <si>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</si>
  <si>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</si>
  <si>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</si>
  <si>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</si>
  <si>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</si>
  <si>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</si>
  <si>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</si>
  <si>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</si>
  <si>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</si>
  <si>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</si>
  <si>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</si>
  <si>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</si>
  <si>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</si>
  <si>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</si>
  <si>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</si>
  <si>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</si>
  <si>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</si>
  <si>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</si>
  <si>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</si>
  <si>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</si>
  <si>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</si>
  <si>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</si>
  <si>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</si>
  <si>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</si>
  <si>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</si>
  <si>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</si>
  <si>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</si>
  <si>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</si>
  <si>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</si>
  <si>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</si>
  <si>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</si>
  <si>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</si>
  <si>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</si>
  <si>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</si>
  <si>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</si>
  <si>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</si>
  <si>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</si>
  <si>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</si>
  <si>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</si>
  <si>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</si>
  <si>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</si>
  <si>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</si>
  <si>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</si>
  <si>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</si>
  <si>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</si>
  <si>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</si>
  <si>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</si>
  <si>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</si>
  <si>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</si>
  <si>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</si>
  <si>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</si>
  <si>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</si>
  <si>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</si>
  <si>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</si>
  <si>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</si>
  <si>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</si>
  <si>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</si>
  <si>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</si>
  <si>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</si>
  <si>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</si>
  <si>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</si>
  <si>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</si>
  <si>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</si>
  <si>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</si>
  <si>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</si>
  <si>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</si>
  <si>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</si>
  <si>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</si>
  <si>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</si>
  <si>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</si>
  <si>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</si>
  <si>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</si>
  <si>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</si>
  <si>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</si>
  <si>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</si>
  <si>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</si>
  <si>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</si>
  <si>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</si>
  <si>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</si>
  <si>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</si>
  <si>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</si>
  <si>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</si>
  <si>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</si>
  <si>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</si>
  <si>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</si>
  <si>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</si>
  <si>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</si>
  <si>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</si>
  <si>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</si>
  <si>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</si>
  <si>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</si>
  <si>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</si>
  <si>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</si>
  <si>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</si>
  <si>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</si>
  <si>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</si>
  <si>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</si>
  <si>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</si>
  <si>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</si>
  <si>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</si>
  <si>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</si>
  <si>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</si>
  <si>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</si>
  <si>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</si>
  <si>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</si>
  <si>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</si>
  <si>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</si>
  <si>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</si>
  <si>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</si>
  <si>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</si>
  <si>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</si>
  <si>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</si>
  <si>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</si>
  <si>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</si>
  <si>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</si>
  <si>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</si>
  <si>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</si>
  <si>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</si>
  <si>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</si>
  <si>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</si>
  <si>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</si>
  <si>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</si>
  <si>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</si>
  <si>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</si>
  <si>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</si>
  <si>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</si>
  <si>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</si>
  <si>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</si>
  <si>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</si>
  <si>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</si>
  <si>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</si>
  <si>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</si>
  <si>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</si>
  <si>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</si>
  <si>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</si>
  <si>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</si>
  <si>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</si>
  <si>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</si>
  <si>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</si>
  <si>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</si>
  <si>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</si>
  <si>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</si>
  <si>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</si>
  <si>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</si>
  <si>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</si>
  <si>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</si>
  <si>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</si>
  <si>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</si>
  <si>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</si>
  <si>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</si>
  <si>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</si>
  <si>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</si>
  <si>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</si>
  <si>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</si>
  <si>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</si>
  <si>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</si>
  <si>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</si>
  <si>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</si>
  <si>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</si>
  <si>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</si>
  <si>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</si>
  <si>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</si>
  <si>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</si>
  <si>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</si>
  <si>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</si>
  <si>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</si>
  <si>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</si>
  <si>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</si>
  <si>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</si>
  <si>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</si>
  <si>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</si>
  <si>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</si>
  <si>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</si>
  <si>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</si>
  <si>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</si>
  <si>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</si>
  <si>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</si>
  <si>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</si>
  <si>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</si>
  <si>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</si>
  <si>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</si>
  <si>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</si>
  <si>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</si>
  <si>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</si>
  <si>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</si>
  <si>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</si>
  <si>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</si>
  <si>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</si>
  <si>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</si>
  <si>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</si>
  <si>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</si>
  <si>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</si>
  <si>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</si>
  <si>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</si>
  <si>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</si>
  <si>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</si>
  <si>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</si>
  <si>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</si>
  <si>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</si>
  <si>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</si>
  <si>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</si>
  <si>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</si>
  <si>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</si>
  <si>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</si>
  <si>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</si>
  <si>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</si>
  <si>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</si>
  <si>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</si>
  <si>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</si>
  <si>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</si>
  <si>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</si>
  <si>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</si>
  <si>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</si>
  <si>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</si>
  <si>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</si>
  <si>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</si>
  <si>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</si>
  <si>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</si>
  <si>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</si>
  <si>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</si>
  <si>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</si>
  <si>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</si>
  <si>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</si>
  <si>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</si>
  <si>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</si>
  <si>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</si>
  <si>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</si>
  <si>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</si>
  <si>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</si>
  <si>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</si>
  <si>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</si>
  <si>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</si>
  <si>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</si>
  <si>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</si>
  <si>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</si>
  <si>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</si>
  <si>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</si>
  <si>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</si>
  <si>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</si>
  <si>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</si>
  <si>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</si>
  <si>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</si>
  <si>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</si>
  <si>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</si>
  <si>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</si>
  <si>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</si>
  <si>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</si>
  <si>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</si>
  <si>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</si>
  <si>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</si>
  <si>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</si>
  <si>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</si>
  <si>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</si>
  <si>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</si>
  <si>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</si>
  <si>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</si>
  <si>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</si>
  <si>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</si>
  <si>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</si>
  <si>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</si>
  <si>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</si>
  <si>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</si>
  <si>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</si>
  <si>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</si>
  <si>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</si>
  <si>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</si>
  <si>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</si>
  <si>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</si>
  <si>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</si>
  <si>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</si>
  <si>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</si>
  <si>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</si>
  <si>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</si>
  <si>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</si>
  <si>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</si>
  <si>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</si>
  <si>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</si>
  <si>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</si>
  <si>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</si>
  <si>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</si>
  <si>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</si>
  <si>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</si>
  <si>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</si>
  <si>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</si>
  <si>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</si>
  <si>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</si>
  <si>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</si>
  <si>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</si>
  <si>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</si>
  <si>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</si>
  <si>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</si>
  <si>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</si>
  <si>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</si>
  <si>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</si>
  <si>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</si>
  <si>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</si>
  <si>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</si>
  <si>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</si>
  <si>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</si>
  <si>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</si>
  <si>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</si>
  <si>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</si>
  <si>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</si>
  <si>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</si>
  <si>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</si>
  <si>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</si>
  <si>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</si>
  <si>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</si>
  <si>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</si>
  <si>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</si>
  <si>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</si>
  <si>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</si>
  <si>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</si>
  <si>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</si>
  <si>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</si>
  <si>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</si>
  <si>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</si>
  <si>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</si>
  <si>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</si>
  <si>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</si>
  <si>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</si>
  <si>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</si>
  <si>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</si>
  <si>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</si>
  <si>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</si>
  <si>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</si>
  <si>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</si>
  <si>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</si>
  <si>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</si>
  <si>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</si>
  <si>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</si>
  <si>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</si>
  <si>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</si>
  <si>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</si>
  <si>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</si>
  <si>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</si>
  <si>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</si>
  <si>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</si>
  <si>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</si>
  <si>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</si>
  <si>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</si>
  <si>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</si>
  <si>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</si>
  <si>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</si>
  <si>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</si>
  <si>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</si>
  <si>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</si>
  <si>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</si>
  <si>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</si>
  <si>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</si>
  <si>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</si>
  <si>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</si>
  <si>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</si>
  <si>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</si>
  <si>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</si>
  <si>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</si>
  <si>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</si>
  <si>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</si>
  <si>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</si>
  <si>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</si>
  <si>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</si>
  <si>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</si>
  <si>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</si>
  <si>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</si>
  <si>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</si>
  <si>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</si>
  <si>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</si>
  <si>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</si>
  <si>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</si>
  <si>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</si>
  <si>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</si>
  <si>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</si>
  <si>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</si>
  <si>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</si>
  <si>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</si>
  <si>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</si>
  <si>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</si>
  <si>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</si>
  <si>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</si>
  <si>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</si>
  <si>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</si>
  <si>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</si>
  <si>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</si>
  <si>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</si>
  <si>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</si>
  <si>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</si>
  <si>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</si>
  <si>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</si>
  <si>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</si>
  <si>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</si>
  <si>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</si>
  <si>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</si>
  <si>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</si>
  <si>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</si>
  <si>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</si>
  <si>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</si>
  <si>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</si>
  <si>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</si>
  <si>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</si>
  <si>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</si>
  <si>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</si>
  <si>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</si>
  <si>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</si>
  <si>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</si>
  <si>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</si>
  <si>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</si>
  <si>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</si>
  <si>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</si>
  <si>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</si>
  <si>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</si>
  <si>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</si>
  <si>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</si>
  <si>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</si>
  <si>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</si>
  <si>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</si>
  <si>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</si>
  <si>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</si>
  <si>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</si>
  <si>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</si>
  <si>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</si>
  <si>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</si>
  <si>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</si>
  <si>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</si>
  <si>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</si>
  <si>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</si>
  <si>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</si>
  <si>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</si>
  <si>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</si>
  <si>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</si>
  <si>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</si>
  <si>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</si>
  <si>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</si>
  <si>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</si>
  <si>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</si>
  <si>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</si>
  <si>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</si>
  <si>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</si>
  <si>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</si>
  <si>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</si>
  <si>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</si>
  <si>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</si>
  <si>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</si>
  <si>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</si>
  <si>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</si>
  <si>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</si>
  <si>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</si>
  <si>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</si>
  <si>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</si>
  <si>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</si>
  <si>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</si>
  <si>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</si>
  <si>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</si>
  <si>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</si>
  <si>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</si>
  <si>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</si>
  <si>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</si>
  <si>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</si>
  <si>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</si>
  <si>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</si>
  <si>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</si>
  <si>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</si>
  <si>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</si>
  <si>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</si>
  <si>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</si>
  <si>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</si>
  <si>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</si>
  <si>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</si>
  <si>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</si>
  <si>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</si>
  <si>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</si>
  <si>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</si>
  <si>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</si>
  <si>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</si>
  <si>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</si>
  <si>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</si>
  <si>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</si>
  <si>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</si>
  <si>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</si>
  <si>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</si>
  <si>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</si>
  <si>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</si>
  <si>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</si>
  <si>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</si>
  <si>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</si>
  <si>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</si>
  <si>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</si>
  <si>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</si>
  <si>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</si>
  <si>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</si>
  <si>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</si>
  <si>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</si>
  <si>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</si>
  <si>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</si>
  <si>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</si>
  <si>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</si>
  <si>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</si>
  <si>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</si>
  <si>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</si>
  <si>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</si>
  <si>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</si>
  <si>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</si>
  <si>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</si>
  <si>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</si>
  <si>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</si>
  <si>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</si>
  <si>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</si>
  <si>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</si>
  <si>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</si>
  <si>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</si>
  <si>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</si>
  <si>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</si>
  <si>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</si>
  <si>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</si>
  <si>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</si>
  <si>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</si>
  <si>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</si>
  <si>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</si>
  <si>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</si>
  <si>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</si>
  <si>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</si>
  <si>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</si>
  <si>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</si>
  <si>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</si>
  <si>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</si>
  <si>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</si>
  <si>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</si>
  <si>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</si>
  <si>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</si>
  <si>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</si>
  <si>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</si>
  <si>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</si>
  <si>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</si>
  <si>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</si>
  <si>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</si>
  <si>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</si>
  <si>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</si>
  <si>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</si>
  <si>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</si>
  <si>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</si>
  <si>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</si>
  <si>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</si>
  <si>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</si>
  <si>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</si>
  <si>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</si>
  <si>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</si>
  <si>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</si>
  <si>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</si>
  <si>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</si>
  <si>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</si>
  <si>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</si>
  <si>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</si>
  <si>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</si>
  <si>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</si>
  <si>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</si>
  <si>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</si>
  <si>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</si>
  <si>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</si>
  <si>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</si>
  <si>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</si>
  <si>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</si>
  <si>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</si>
  <si>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</si>
  <si>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</si>
  <si>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</si>
  <si>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</si>
  <si>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</si>
  <si>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</si>
  <si>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</si>
  <si>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</si>
  <si>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</si>
  <si>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</si>
  <si>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</si>
  <si>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</si>
  <si>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</si>
  <si>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</si>
  <si>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</si>
  <si>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</si>
  <si>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</si>
  <si>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</si>
  <si>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</si>
  <si>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</si>
  <si>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</si>
  <si>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</si>
  <si>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</si>
  <si>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</si>
  <si>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</si>
  <si>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</si>
  <si>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</si>
  <si>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</si>
  <si>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</si>
  <si>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</si>
  <si>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</si>
  <si>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</si>
  <si>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</si>
  <si>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</si>
  <si>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</si>
  <si>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</si>
  <si>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</si>
  <si>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</si>
  <si>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</si>
  <si>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</si>
  <si>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</si>
  <si>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</si>
  <si>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</si>
  <si>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</si>
  <si>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</si>
  <si>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</si>
  <si>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</si>
  <si>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</si>
  <si>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</si>
  <si>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</si>
  <si>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</si>
  <si>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</si>
  <si>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</si>
  <si>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</si>
  <si>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</si>
  <si>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</si>
  <si>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</si>
  <si>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</si>
  <si>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</si>
  <si>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</si>
  <si>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</si>
  <si>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</si>
  <si>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</si>
  <si>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</si>
  <si>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</si>
  <si>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</si>
  <si>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</si>
  <si>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</si>
  <si>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</si>
  <si>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</si>
  <si>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</si>
  <si>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</si>
  <si>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</si>
  <si>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</si>
  <si>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</si>
  <si>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</si>
  <si>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</si>
  <si>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</si>
  <si>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</si>
  <si>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</si>
  <si>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</si>
  <si>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</si>
  <si>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</si>
  <si>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</si>
  <si>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</si>
  <si>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</si>
  <si>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</si>
  <si>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</si>
  <si>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</si>
  <si>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</si>
  <si>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</si>
  <si>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</si>
  <si>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</si>
  <si>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</si>
  <si>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</si>
  <si>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</si>
  <si>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</si>
  <si>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</si>
  <si>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</si>
  <si>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</si>
  <si>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</si>
  <si>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</si>
  <si>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</si>
  <si>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</si>
  <si>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</si>
  <si>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</si>
  <si>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</si>
  <si>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</si>
  <si>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</si>
  <si>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</si>
  <si>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</si>
  <si>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</si>
  <si>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</si>
  <si>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</si>
  <si>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</si>
  <si>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</si>
  <si>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</si>
  <si>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</si>
  <si>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</si>
  <si>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</si>
  <si>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</si>
  <si>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</si>
  <si>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</si>
  <si>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</si>
  <si>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</si>
  <si>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</si>
  <si>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</si>
  <si>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</si>
  <si>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</si>
  <si>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</si>
  <si>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</si>
  <si>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</si>
  <si>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</si>
  <si>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</si>
  <si>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</si>
  <si>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</si>
  <si>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</si>
  <si>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</si>
  <si>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</si>
  <si>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</si>
  <si>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</si>
  <si>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</si>
  <si>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</si>
  <si>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</si>
  <si>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</si>
  <si>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</si>
  <si>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</si>
  <si>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</si>
  <si>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</si>
  <si>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</si>
  <si>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</si>
  <si>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</si>
  <si>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</si>
  <si>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</si>
  <si>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</si>
  <si>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</si>
  <si>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</si>
  <si>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</si>
  <si>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</si>
  <si>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</si>
  <si>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</si>
  <si>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</si>
  <si>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</si>
  <si>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</si>
  <si>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</si>
  <si>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</si>
  <si>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</si>
  <si>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</si>
  <si>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</si>
  <si>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</si>
  <si>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</si>
  <si>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</si>
  <si>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</si>
  <si>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</si>
  <si>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</si>
  <si>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</si>
  <si>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</si>
  <si>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</si>
  <si>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</si>
  <si>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</si>
  <si>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</si>
  <si>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</si>
  <si>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</si>
  <si>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</si>
  <si>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</si>
  <si>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</si>
  <si>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</si>
  <si>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</si>
  <si>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</si>
  <si>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</si>
  <si>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</si>
  <si>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</si>
  <si>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</si>
  <si>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</si>
  <si>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</si>
  <si>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</si>
  <si>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</si>
  <si>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</si>
  <si>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</si>
  <si>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</si>
  <si>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</si>
  <si>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</si>
  <si>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</si>
  <si>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</si>
  <si>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</si>
  <si>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</si>
  <si>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</si>
  <si>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</si>
  <si>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</si>
  <si>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</si>
  <si>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</si>
  <si>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</si>
  <si>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</si>
  <si>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</si>
  <si>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</si>
  <si>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</si>
  <si>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</si>
  <si>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</si>
  <si>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</si>
  <si>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</si>
  <si>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</si>
  <si>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</si>
  <si>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</si>
  <si>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</si>
  <si>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</si>
  <si>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</si>
  <si>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</si>
  <si>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</si>
  <si>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</si>
  <si>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</si>
  <si>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</si>
  <si>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</si>
  <si>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</si>
  <si>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</si>
  <si>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</si>
  <si>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</si>
  <si>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</si>
  <si>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</si>
  <si>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</si>
  <si>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</si>
  <si>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</si>
  <si>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</si>
  <si>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</si>
  <si>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</si>
  <si>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</si>
  <si>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</si>
  <si>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</si>
  <si>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</si>
  <si>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</si>
  <si>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</si>
  <si>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</si>
  <si>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</si>
  <si>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</si>
  <si>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</si>
  <si>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</si>
  <si>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</si>
  <si>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</si>
  <si>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</si>
  <si>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</si>
  <si>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</si>
  <si>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</si>
  <si>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</si>
  <si>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</si>
  <si>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</si>
  <si>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</si>
  <si>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</si>
  <si>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</si>
  <si>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</si>
  <si>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</si>
  <si>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</si>
  <si>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</si>
  <si>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</si>
  <si>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</si>
  <si>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</si>
  <si>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</si>
  <si>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</si>
  <si>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</si>
  <si>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</si>
  <si>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</si>
  <si>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</si>
  <si>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</si>
  <si>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</si>
  <si>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</si>
  <si>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</si>
  <si>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</si>
  <si>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</si>
  <si>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</si>
  <si>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</si>
  <si>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</si>
  <si>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</si>
  <si>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</si>
  <si>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</si>
  <si>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</si>
  <si>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</si>
  <si>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</si>
  <si>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</si>
  <si>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</si>
  <si>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</si>
  <si>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</si>
  <si>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</si>
  <si>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</si>
  <si>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</si>
  <si>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</si>
  <si>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</si>
  <si>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</si>
  <si>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</si>
  <si>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</si>
  <si>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</si>
  <si>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</si>
  <si>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</si>
  <si>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</si>
  <si>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</si>
  <si>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</si>
  <si>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</si>
  <si>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</si>
  <si>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</si>
  <si>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</si>
  <si>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</si>
  <si>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</si>
  <si>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</si>
  <si>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</si>
  <si>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</si>
  <si>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</si>
  <si>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</si>
  <si>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</si>
  <si>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</si>
  <si>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</si>
  <si>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</si>
  <si>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</si>
  <si>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</si>
  <si>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</si>
  <si>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</si>
  <si>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</si>
  <si>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</si>
  <si>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</si>
  <si>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</si>
  <si>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</si>
  <si>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</si>
  <si>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</si>
  <si>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</si>
  <si>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</si>
  <si>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</si>
  <si>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</si>
  <si>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</si>
  <si>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</si>
  <si>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</si>
  <si>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</si>
  <si>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</si>
  <si>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</si>
  <si>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</si>
  <si>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</si>
  <si>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</si>
  <si>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</si>
  <si>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</si>
  <si>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</si>
  <si>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</si>
  <si>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</si>
  <si>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</si>
  <si>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</si>
  <si>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</si>
  <si>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</si>
  <si>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</si>
  <si>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</si>
  <si>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</si>
  <si>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</si>
  <si>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</si>
  <si>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</si>
  <si>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</si>
  <si>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</si>
  <si>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</si>
  <si>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</si>
  <si>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</si>
  <si>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</si>
  <si>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</si>
  <si>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</si>
  <si>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</si>
  <si>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</si>
  <si>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</si>
  <si>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</si>
  <si>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</si>
  <si>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</si>
  <si>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</si>
  <si>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</si>
  <si>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</si>
  <si>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</si>
  <si>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</si>
  <si>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</si>
  <si>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</si>
  <si>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</si>
  <si>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</si>
  <si>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</si>
  <si>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</si>
  <si>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</si>
  <si>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</si>
  <si>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</si>
  <si>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</si>
  <si>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</si>
  <si>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</si>
  <si>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</si>
  <si>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</si>
  <si>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</si>
  <si>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</si>
  <si>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</si>
  <si>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</si>
  <si>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</si>
  <si>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</si>
  <si>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</si>
  <si>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</si>
  <si>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</si>
  <si>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</si>
  <si>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</si>
  <si>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</si>
  <si>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</si>
  <si>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</si>
  <si>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</si>
  <si>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</si>
  <si>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</si>
  <si>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</si>
  <si>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</si>
  <si>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</si>
  <si>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</si>
  <si>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</si>
  <si>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</si>
  <si>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</si>
  <si>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</si>
  <si>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</si>
  <si>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</si>
  <si>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</si>
  <si>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</si>
  <si>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</si>
  <si>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</si>
  <si>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</si>
  <si>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</si>
  <si>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</si>
  <si>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</si>
  <si>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</si>
  <si>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</si>
  <si>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</si>
  <si>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</si>
  <si>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</si>
  <si>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</si>
  <si>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</si>
  <si>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</si>
  <si>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</si>
  <si>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</si>
  <si>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</si>
  <si>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</si>
  <si>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</si>
  <si>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</si>
  <si>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</si>
  <si>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</si>
  <si>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</si>
  <si>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</si>
  <si>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</si>
  <si>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</si>
  <si>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</si>
  <si>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</si>
  <si>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</si>
  <si>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</si>
  <si>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</si>
  <si>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</si>
  <si>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</si>
  <si>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</si>
  <si>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</si>
  <si>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</si>
  <si>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</si>
  <si>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</si>
  <si>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</si>
  <si>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</si>
  <si>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</si>
  <si>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</si>
  <si>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</si>
  <si>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</si>
  <si>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</si>
  <si>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</si>
  <si>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</si>
  <si>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</si>
  <si>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</si>
  <si>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</si>
  <si>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</si>
  <si>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</si>
  <si>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</si>
  <si>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</si>
  <si>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</si>
  <si>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</si>
  <si>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</si>
  <si>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</si>
  <si>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</si>
  <si>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</si>
  <si>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</si>
  <si>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</si>
  <si>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</si>
  <si>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</si>
  <si>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</si>
  <si>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</si>
  <si>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</si>
  <si>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</si>
  <si>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</si>
  <si>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</si>
  <si>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</si>
  <si>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</si>
  <si>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</si>
  <si>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</si>
  <si>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</si>
  <si>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</si>
  <si>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</si>
  <si>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</si>
  <si>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</si>
  <si>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</si>
  <si>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</si>
  <si>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</si>
  <si>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</si>
  <si>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</si>
  <si>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</si>
  <si>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</si>
  <si>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</si>
  <si>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</si>
  <si>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</si>
  <si>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</si>
  <si>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</si>
  <si>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</si>
  <si>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</si>
  <si>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</si>
  <si>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</si>
  <si>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</si>
  <si>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</si>
  <si>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</si>
  <si>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</si>
  <si>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</si>
  <si>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</si>
  <si>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</si>
  <si>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</si>
  <si>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</si>
  <si>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</si>
  <si>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</si>
  <si>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</si>
  <si>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</si>
  <si>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</si>
  <si>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</si>
  <si>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</si>
  <si>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</si>
  <si>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</si>
  <si>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</si>
  <si>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</si>
  <si>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</si>
  <si>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</si>
  <si>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</si>
  <si>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</si>
  <si>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</si>
  <si>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</si>
  <si>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</si>
  <si>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</si>
  <si>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</si>
  <si>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</si>
  <si>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</si>
  <si>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</si>
  <si>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</si>
  <si>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</si>
  <si>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</si>
  <si>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</si>
  <si>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</si>
  <si>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</si>
  <si>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</si>
  <si>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</si>
  <si>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</si>
  <si>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</si>
  <si>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</si>
  <si>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</si>
  <si>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</si>
  <si>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</si>
  <si>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</si>
  <si>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</si>
  <si>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</si>
  <si>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</si>
  <si>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</si>
  <si>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</si>
  <si>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</si>
  <si>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</si>
  <si>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</si>
  <si>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</si>
  <si>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</si>
  <si>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</si>
  <si>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</si>
  <si>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</si>
  <si>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</si>
  <si>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</si>
  <si>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</si>
  <si>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</si>
  <si>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</si>
  <si>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</si>
  <si>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</si>
  <si>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</si>
  <si>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</si>
  <si>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</si>
  <si>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</si>
  <si>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</si>
  <si>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</si>
  <si>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</si>
  <si>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</si>
  <si>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</si>
  <si>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</si>
  <si>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</si>
  <si>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</si>
  <si>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</si>
  <si>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</si>
  <si>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</si>
  <si>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</si>
  <si>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</si>
  <si>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</si>
  <si>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</si>
  <si>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</si>
  <si>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</si>
  <si>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</si>
  <si>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</si>
  <si>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</si>
  <si>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</si>
  <si>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</si>
  <si>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</si>
  <si>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</si>
  <si>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</si>
  <si>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</si>
  <si>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</si>
  <si>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</si>
  <si>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</si>
  <si>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</si>
  <si>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</si>
  <si>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</si>
  <si>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</si>
  <si>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</si>
  <si>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</si>
  <si>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</si>
  <si>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</si>
  <si>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</si>
  <si>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</si>
  <si>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</si>
  <si>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</si>
  <si>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</si>
  <si>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</si>
  <si>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</si>
  <si>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</si>
  <si>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</si>
  <si>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</si>
  <si>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</si>
  <si>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</si>
  <si>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</si>
  <si>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</si>
  <si>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</si>
  <si>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</si>
  <si>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</si>
  <si>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</si>
  <si>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</si>
  <si>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</si>
  <si>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</si>
  <si>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</si>
  <si>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</si>
  <si>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</si>
  <si>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</si>
  <si>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</si>
  <si>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</si>
  <si>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</si>
  <si>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</si>
  <si>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</si>
  <si>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</si>
  <si>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</si>
  <si>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</si>
  <si>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</si>
  <si>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</si>
  <si>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</si>
  <si>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</si>
  <si>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</si>
  <si>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</si>
  <si>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</si>
  <si>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</si>
  <si>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</si>
  <si>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</si>
  <si>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</si>
  <si>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</si>
  <si>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</si>
  <si>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</si>
  <si>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</si>
  <si>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</si>
  <si>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</si>
  <si>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</si>
  <si>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</si>
  <si>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</si>
  <si>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</si>
  <si>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</si>
  <si>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</si>
  <si>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</si>
  <si>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</si>
  <si>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</si>
  <si>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</si>
  <si>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</si>
  <si>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</si>
  <si>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</si>
  <si>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</si>
  <si>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</si>
  <si>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</si>
  <si>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</si>
  <si>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</si>
  <si>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</si>
  <si>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</si>
  <si>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</si>
  <si>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</si>
  <si>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</si>
  <si>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</si>
  <si>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</si>
  <si>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</si>
  <si>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</si>
  <si>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</si>
  <si>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</si>
  <si>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</si>
  <si>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</si>
  <si>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</si>
  <si>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</si>
  <si>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</si>
  <si>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</si>
  <si>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</si>
  <si>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</si>
  <si>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</si>
  <si>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</si>
  <si>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</si>
  <si>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</si>
  <si>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</si>
  <si>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</si>
  <si>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</si>
  <si>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</si>
  <si>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</si>
  <si>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</si>
  <si>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</si>
  <si>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</si>
  <si>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</si>
  <si>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</si>
  <si>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</si>
  <si>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</si>
  <si>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</si>
  <si>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</si>
  <si>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</si>
  <si>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</si>
  <si>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</si>
  <si>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</si>
  <si>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</si>
  <si>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</si>
  <si>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</si>
  <si>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</si>
  <si>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</si>
  <si>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</si>
  <si>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</si>
  <si>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</si>
  <si>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</si>
  <si>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</si>
  <si>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</si>
  <si>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</si>
  <si>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</si>
  <si>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</si>
  <si>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</si>
  <si>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</si>
  <si>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</si>
  <si>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</si>
  <si>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</si>
  <si>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</si>
  <si>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</si>
  <si>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</si>
  <si>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</si>
  <si>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</si>
  <si>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</si>
  <si>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</si>
  <si>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</si>
  <si>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</si>
  <si>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</si>
  <si>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</si>
  <si>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</si>
  <si>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</si>
  <si>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</si>
  <si>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</si>
  <si>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</si>
  <si>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</si>
  <si>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</si>
  <si>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</si>
  <si>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</si>
  <si>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</si>
  <si>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</si>
  <si>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</si>
  <si>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</si>
  <si>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</si>
  <si>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</si>
  <si>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</si>
  <si>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</si>
  <si>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</si>
  <si>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</si>
  <si>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</si>
  <si>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</si>
  <si>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</si>
  <si>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</si>
  <si>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</si>
  <si>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</si>
  <si>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</si>
  <si>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</si>
  <si>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</si>
  <si>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</si>
  <si>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</si>
  <si>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</si>
  <si>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</si>
  <si>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</si>
  <si>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</si>
  <si>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</si>
  <si>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</si>
  <si>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</si>
  <si>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</si>
  <si>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</si>
  <si>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</si>
  <si>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</si>
  <si>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</si>
  <si>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</si>
  <si>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</si>
  <si>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</si>
  <si>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</si>
  <si>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</si>
  <si>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</si>
  <si>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</si>
  <si>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</si>
  <si>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</si>
  <si>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</si>
  <si>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</si>
  <si>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</si>
  <si>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</si>
  <si>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</si>
  <si>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</si>
  <si>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</si>
  <si>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</si>
  <si>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</si>
  <si>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</si>
  <si>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</si>
  <si>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</si>
  <si>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</si>
  <si>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</si>
  <si>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</si>
  <si>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</si>
  <si>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</si>
  <si>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</si>
  <si>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</si>
  <si>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</si>
  <si>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</si>
  <si>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</si>
  <si>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</si>
  <si>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</si>
  <si>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</si>
  <si>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</si>
  <si>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</si>
  <si>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</si>
  <si>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</si>
  <si>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</si>
  <si>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</si>
  <si>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</si>
  <si>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</si>
  <si>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</si>
  <si>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</si>
  <si>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</si>
  <si>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</si>
  <si>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</si>
  <si>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</si>
  <si>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</si>
  <si>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</si>
  <si>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</si>
  <si>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</si>
  <si>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</si>
  <si>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</si>
  <si>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</si>
  <si>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</si>
  <si>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</si>
  <si>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</si>
  <si>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</si>
  <si>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</si>
  <si>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</si>
  <si>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</si>
  <si>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</si>
  <si>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</si>
  <si>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</si>
  <si>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</si>
  <si>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</si>
  <si>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</si>
  <si>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</si>
  <si>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</si>
  <si>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</si>
  <si>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</si>
  <si>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</si>
  <si>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</si>
  <si>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</si>
  <si>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</si>
  <si>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</si>
  <si>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</si>
  <si>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</si>
  <si>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</si>
  <si>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</si>
  <si>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</si>
  <si>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</si>
  <si>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</si>
  <si>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</si>
  <si>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</si>
  <si>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</si>
  <si>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</si>
  <si>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</si>
  <si>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</si>
  <si>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</si>
  <si>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</si>
  <si>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</si>
  <si>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</si>
  <si>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</si>
  <si>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</si>
  <si>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</si>
  <si>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</si>
  <si>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</si>
  <si>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</si>
  <si>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</si>
  <si>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</si>
  <si>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</si>
  <si>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</si>
  <si>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</si>
  <si>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</si>
  <si>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</si>
  <si>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</si>
  <si>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</si>
  <si>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</si>
  <si>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</si>
  <si>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</si>
  <si>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</si>
  <si>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</si>
  <si>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</si>
  <si>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</si>
  <si>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</si>
  <si>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</si>
  <si>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</si>
  <si>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</si>
  <si>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</si>
  <si>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</si>
  <si>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</si>
  <si>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</si>
  <si>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</si>
  <si>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</si>
  <si>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</si>
  <si>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</si>
  <si>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</si>
  <si>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</si>
  <si>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</si>
  <si>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</si>
  <si>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</si>
  <si>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</si>
  <si>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</si>
  <si>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</si>
  <si>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</si>
  <si>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</si>
  <si>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</si>
  <si>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</si>
  <si>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</si>
  <si>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</si>
  <si>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</si>
  <si>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</si>
  <si>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</si>
  <si>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</si>
  <si>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</si>
  <si>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</si>
  <si>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</si>
  <si>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</si>
  <si>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</si>
  <si>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</si>
  <si>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</si>
  <si>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</si>
  <si>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</si>
  <si>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</si>
  <si>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</si>
  <si>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</si>
  <si>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</si>
  <si>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</si>
  <si>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</si>
  <si>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</si>
  <si>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</si>
  <si>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</si>
  <si>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</si>
  <si>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</si>
  <si>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</si>
  <si>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</si>
  <si>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</si>
  <si>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</si>
  <si>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</si>
  <si>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</si>
  <si>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</si>
  <si>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</si>
  <si>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</si>
  <si>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</si>
  <si>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</si>
  <si>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</si>
  <si>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</si>
  <si>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</si>
  <si>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</si>
  <si>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</si>
  <si>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</si>
  <si>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</si>
  <si>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</si>
  <si>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</si>
  <si>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</si>
  <si>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</si>
  <si>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</si>
  <si>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</si>
  <si>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</si>
  <si>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</si>
  <si>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</si>
  <si>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</si>
  <si>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</si>
  <si>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</si>
  <si>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</si>
  <si>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</si>
  <si>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</si>
  <si>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</si>
  <si>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</si>
  <si>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</si>
  <si>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</si>
  <si>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</si>
  <si>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</si>
  <si>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</si>
  <si>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</si>
  <si>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</si>
  <si>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</si>
  <si>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</si>
  <si>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</si>
  <si>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</si>
  <si>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</si>
  <si>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</si>
  <si>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</si>
  <si>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</si>
  <si>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</si>
  <si>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</si>
  <si>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</si>
  <si>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</si>
  <si>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</si>
  <si>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</si>
  <si>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</si>
  <si>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</si>
  <si>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</si>
  <si>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</si>
  <si>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</si>
  <si>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</si>
  <si>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</si>
  <si>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</si>
  <si>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</si>
  <si>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</si>
  <si>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</si>
  <si>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</si>
  <si>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</si>
  <si>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</si>
  <si>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</si>
  <si>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</si>
  <si>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</si>
  <si>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</si>
  <si>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</si>
  <si>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</si>
  <si>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</si>
  <si>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</si>
  <si>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</si>
  <si>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</si>
  <si>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</si>
  <si>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</si>
  <si>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</si>
  <si>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</si>
  <si>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</si>
  <si>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</si>
  <si>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</si>
  <si>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</si>
  <si>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</si>
  <si>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</si>
  <si>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</si>
  <si>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</si>
  <si>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</si>
  <si>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</si>
  <si>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</si>
  <si>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</si>
  <si>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</si>
  <si>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</si>
  <si>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</si>
  <si>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</si>
  <si>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</si>
  <si>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</si>
  <si>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</si>
  <si>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</si>
  <si>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</si>
  <si>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</si>
  <si>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</si>
  <si>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</si>
  <si>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</si>
  <si>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</si>
  <si>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</si>
  <si>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</si>
  <si>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</si>
  <si>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</si>
  <si>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</si>
  <si>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</si>
  <si>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</si>
  <si>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</si>
  <si>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</si>
  <si>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</si>
  <si>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</si>
  <si>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</si>
  <si>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</si>
  <si>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</si>
  <si>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</si>
  <si>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</si>
  <si>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</si>
  <si>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</si>
  <si>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</si>
  <si>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</si>
  <si>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</si>
  <si>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</si>
  <si>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</si>
  <si>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</si>
  <si>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</si>
  <si>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</si>
  <si>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</si>
  <si>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</si>
  <si>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</si>
  <si>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</si>
  <si>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</si>
  <si>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</si>
  <si>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</si>
  <si>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</si>
  <si>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</si>
  <si>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</si>
  <si>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</si>
  <si>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</si>
  <si>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</si>
  <si>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</si>
  <si>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</si>
  <si>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</si>
  <si>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</si>
  <si>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</si>
  <si>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</si>
  <si>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</si>
  <si>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</si>
  <si>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</si>
  <si>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</si>
  <si>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</si>
  <si>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</si>
  <si>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</si>
  <si>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</si>
  <si>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</si>
  <si>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</si>
  <si>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</si>
  <si>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</si>
  <si>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</si>
  <si>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</si>
  <si>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</si>
  <si>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</si>
  <si>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</si>
  <si>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</si>
  <si>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</si>
  <si>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</si>
  <si>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</si>
  <si>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</si>
  <si>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</si>
  <si>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</si>
  <si>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</si>
  <si>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</si>
  <si>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</si>
  <si>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</si>
  <si>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</si>
  <si>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</si>
  <si>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</si>
  <si>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</si>
  <si>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</si>
  <si>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</si>
  <si>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</si>
  <si>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</si>
  <si>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</si>
  <si>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</si>
  <si>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</si>
  <si>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</si>
  <si>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</si>
  <si>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</si>
  <si>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</si>
  <si>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</si>
  <si>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</si>
  <si>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</si>
  <si>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</si>
  <si>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</si>
  <si>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</si>
  <si>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</si>
  <si>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</si>
  <si>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</si>
  <si>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</si>
  <si>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</si>
  <si>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</si>
  <si>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</si>
  <si>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</si>
  <si>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</si>
  <si>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</si>
  <si>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</si>
  <si>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</si>
  <si>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</si>
  <si>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</si>
  <si>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</si>
  <si>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</si>
  <si>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</si>
  <si>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</si>
  <si>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</si>
  <si>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</si>
  <si>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</si>
  <si>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</si>
  <si>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</si>
  <si>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</si>
  <si>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</si>
  <si>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</si>
  <si>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</si>
  <si>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</si>
  <si>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</si>
  <si>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</si>
  <si>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</si>
  <si>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</si>
  <si>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</si>
  <si>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</si>
  <si>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</si>
  <si>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</si>
  <si>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</si>
  <si>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</si>
  <si>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</si>
  <si>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</si>
  <si>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</si>
  <si>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</si>
  <si>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</si>
  <si>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</si>
  <si>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</si>
  <si>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</si>
  <si>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</si>
  <si>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</si>
  <si>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</si>
  <si>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</si>
  <si>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</si>
  <si>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</si>
  <si>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</si>
  <si>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</si>
  <si>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</si>
  <si>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</si>
  <si>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</si>
  <si>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</si>
  <si>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</si>
  <si>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</si>
  <si>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</si>
  <si>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</si>
  <si>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</si>
  <si>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</si>
  <si>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</si>
  <si>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</si>
  <si>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</si>
  <si>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</si>
  <si>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</si>
  <si>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</si>
  <si>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</si>
  <si>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</si>
  <si>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</si>
  <si>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</si>
  <si>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</si>
  <si>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</si>
  <si>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</si>
  <si>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</si>
  <si>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</si>
  <si>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</si>
  <si>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</si>
  <si>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</si>
  <si>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</si>
  <si>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</si>
  <si>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</si>
  <si>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</si>
  <si>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</si>
  <si>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</si>
  <si>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</si>
  <si>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</si>
  <si>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</si>
  <si>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</si>
  <si>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</si>
  <si>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</si>
  <si>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</si>
  <si>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</si>
  <si>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</si>
  <si>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</si>
  <si>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</si>
  <si>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</si>
  <si>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</si>
  <si>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</si>
  <si>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</si>
  <si>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</si>
  <si>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</si>
  <si>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</si>
  <si>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</si>
  <si>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</si>
  <si>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</si>
  <si>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</si>
  <si>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</si>
  <si>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</si>
  <si>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</si>
  <si>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</si>
  <si>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</si>
  <si>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</si>
  <si>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</si>
  <si>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</si>
  <si>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</si>
  <si>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</si>
  <si>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</si>
  <si>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</si>
  <si>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</si>
  <si>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</si>
  <si>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</si>
  <si>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</si>
  <si>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</si>
  <si>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</si>
  <si>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</si>
  <si>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</si>
  <si>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</si>
  <si>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</si>
  <si>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</si>
  <si>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</si>
  <si>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</si>
  <si>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</si>
  <si>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</si>
  <si>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</si>
  <si>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</si>
  <si>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</si>
  <si>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</si>
  <si>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</si>
  <si>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</si>
  <si>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</si>
  <si>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</si>
  <si>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</si>
  <si>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</si>
  <si>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</si>
  <si>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</si>
  <si>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</si>
  <si>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</si>
  <si>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</si>
  <si>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</si>
  <si>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</si>
  <si>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</si>
  <si>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</si>
  <si>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</si>
  <si>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</si>
  <si>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</si>
  <si>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</si>
  <si>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</si>
  <si>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</si>
  <si>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</si>
  <si>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</si>
  <si>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</si>
  <si>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</si>
  <si>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</si>
  <si>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</si>
  <si>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</si>
  <si>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</si>
  <si>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</si>
  <si>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</si>
  <si>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</si>
  <si>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</si>
  <si>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</si>
  <si>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</si>
  <si>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</si>
  <si>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</si>
  <si>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</si>
  <si>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</si>
  <si>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</si>
  <si>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</si>
  <si>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</si>
  <si>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</si>
  <si>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</si>
  <si>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</si>
  <si>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</si>
  <si>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</si>
  <si>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</si>
  <si>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</si>
  <si>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</si>
  <si>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</si>
  <si>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</si>
  <si>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</si>
  <si>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</si>
  <si>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</si>
  <si>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</si>
  <si>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</si>
  <si>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</si>
  <si>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</si>
  <si>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</si>
  <si>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</si>
  <si>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</si>
  <si>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</si>
  <si>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</si>
  <si>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</si>
  <si>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</si>
  <si>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</si>
  <si>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</si>
  <si>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</si>
  <si>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</si>
  <si>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</si>
  <si>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</si>
  <si>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</si>
  <si>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</si>
  <si>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</si>
  <si>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</si>
  <si>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</si>
  <si>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</si>
  <si>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</si>
  <si>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</si>
  <si>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</si>
  <si>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</si>
  <si>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</si>
  <si>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</si>
  <si>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</si>
  <si>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</si>
  <si>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</si>
  <si>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</si>
  <si>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</si>
  <si>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</si>
  <si>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</si>
  <si>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</si>
  <si>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</si>
  <si>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</si>
  <si>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</si>
  <si>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</si>
  <si>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</si>
  <si>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</si>
  <si>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</si>
  <si>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</si>
  <si>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</si>
  <si>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</si>
  <si>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</si>
  <si>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</si>
  <si>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</si>
  <si>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</si>
  <si>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</si>
  <si>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</si>
  <si>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</si>
  <si>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</si>
  <si>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</si>
  <si>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</si>
  <si>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</si>
  <si>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</si>
  <si>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</si>
  <si>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</si>
  <si>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</si>
  <si>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</si>
  <si>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</si>
  <si>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</si>
  <si>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</si>
  <si>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</si>
  <si>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</si>
  <si>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</si>
  <si>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</si>
  <si>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</si>
  <si>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</si>
  <si>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</si>
  <si>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</si>
  <si>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</si>
  <si>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</si>
  <si>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</si>
  <si>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</si>
  <si>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</si>
  <si>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</si>
  <si>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</si>
  <si>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</si>
  <si>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</si>
  <si>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</si>
  <si>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</si>
  <si>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</si>
  <si>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</si>
  <si>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</si>
  <si>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</si>
  <si>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</si>
  <si>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</si>
  <si>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</si>
  <si>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</si>
  <si>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</si>
  <si>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</si>
  <si>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</si>
  <si>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</si>
  <si>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</si>
  <si>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</si>
  <si>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</si>
  <si>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</si>
  <si>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</si>
  <si>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</si>
  <si>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</si>
  <si>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</si>
  <si>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</si>
  <si>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</si>
  <si>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</si>
  <si>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</si>
  <si>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</si>
  <si>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</si>
  <si>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</si>
  <si>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</si>
  <si>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</si>
  <si>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</si>
  <si>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</si>
  <si>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</si>
  <si>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</si>
  <si>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</si>
  <si>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</si>
  <si>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</si>
  <si>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</si>
  <si>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</si>
  <si>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</si>
  <si>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</si>
  <si>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</si>
  <si>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</si>
  <si>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</si>
  <si>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</si>
  <si>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</si>
  <si>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</si>
  <si>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</si>
  <si>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</si>
  <si>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</si>
  <si>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</si>
  <si>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</si>
  <si>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</si>
  <si>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</si>
  <si>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</si>
  <si>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</si>
  <si>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</si>
  <si>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</si>
  <si>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</si>
  <si>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</si>
  <si>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</si>
  <si>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</si>
  <si>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</si>
  <si>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</si>
  <si>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</si>
  <si>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</si>
  <si>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</si>
  <si>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</si>
  <si>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</si>
  <si>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</si>
  <si>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</si>
  <si>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</si>
  <si>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</si>
  <si>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</si>
  <si>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</si>
  <si>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</si>
  <si>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</si>
  <si>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</si>
  <si>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</si>
  <si>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</si>
  <si>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</si>
  <si>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</si>
  <si>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</si>
  <si>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</si>
  <si>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</si>
  <si>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</si>
  <si>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</si>
  <si>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</si>
  <si>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</si>
  <si>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</si>
  <si>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</si>
  <si>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</si>
  <si>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</si>
  <si>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</si>
  <si>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</si>
  <si>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</si>
  <si>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</si>
  <si>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</si>
  <si>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</si>
  <si>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</si>
  <si>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</si>
  <si>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</si>
  <si>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</si>
  <si>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</si>
  <si>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</si>
  <si>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</si>
  <si>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</si>
  <si>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</si>
  <si>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</si>
  <si>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</si>
  <si>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</si>
  <si>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</si>
  <si>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</si>
  <si>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</si>
  <si>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</si>
  <si>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</si>
  <si>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</si>
  <si>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</si>
  <si>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</si>
  <si>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</si>
  <si>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</si>
  <si>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</si>
  <si>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</si>
  <si>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</si>
  <si>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</si>
  <si>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</si>
  <si>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</si>
  <si>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</si>
  <si>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</si>
  <si>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</si>
  <si>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</si>
  <si>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</si>
  <si>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</si>
  <si>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</si>
  <si>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</si>
  <si>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</si>
  <si>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</si>
  <si>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</si>
  <si>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</si>
  <si>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</si>
  <si>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</si>
  <si>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</si>
  <si>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</si>
  <si>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</si>
  <si>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</si>
  <si>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</si>
  <si>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</si>
  <si>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</si>
  <si>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</si>
  <si>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</si>
  <si>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</si>
  <si>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</si>
  <si>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</si>
  <si>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</si>
  <si>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</si>
  <si>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</si>
  <si>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</si>
  <si>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</si>
  <si>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</si>
  <si>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</si>
  <si>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</si>
  <si>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</si>
  <si>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</si>
  <si>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</si>
  <si>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</si>
  <si>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</si>
  <si>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</si>
  <si>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</si>
  <si>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</si>
  <si>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</si>
  <si>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</si>
  <si>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</si>
  <si>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</si>
  <si>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</si>
  <si>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</si>
  <si>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</si>
  <si>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</si>
  <si>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</si>
  <si>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</si>
  <si>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</si>
  <si>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</si>
  <si>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</si>
  <si>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</si>
  <si>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</si>
  <si>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</si>
  <si>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</si>
  <si>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</si>
  <si>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</si>
  <si>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</si>
  <si>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</si>
  <si>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</si>
  <si>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</si>
  <si>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</si>
  <si>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</si>
  <si>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</si>
  <si>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</si>
  <si>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</si>
  <si>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</si>
  <si>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</si>
  <si>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</si>
  <si>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</si>
  <si>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</si>
  <si>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</si>
  <si>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</si>
  <si>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</si>
  <si>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</si>
  <si>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</si>
  <si>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</si>
  <si>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</si>
  <si>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</si>
  <si>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</si>
  <si>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</si>
  <si>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</si>
  <si>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</si>
  <si>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</si>
  <si>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</si>
  <si>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</si>
  <si>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</si>
  <si>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</si>
  <si>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</si>
  <si>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</si>
  <si>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</si>
  <si>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</si>
  <si>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</si>
  <si>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</si>
  <si>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</si>
  <si>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</si>
  <si>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</si>
  <si>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</si>
  <si>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</si>
  <si>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</si>
  <si>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</si>
  <si>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</si>
  <si>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</si>
  <si>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</si>
  <si>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</si>
  <si>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</si>
  <si>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</si>
  <si>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</si>
  <si>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</si>
  <si>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</si>
  <si>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</si>
  <si>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</si>
  <si>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</si>
  <si>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</si>
  <si>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</si>
  <si>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</si>
  <si>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</si>
  <si>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</si>
  <si>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</si>
  <si>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</si>
  <si>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</si>
  <si>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</si>
  <si>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</si>
  <si>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</si>
  <si>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</si>
  <si>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</si>
  <si>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</si>
  <si>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</si>
  <si>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</si>
  <si>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</si>
  <si>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</si>
  <si>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</si>
  <si>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</si>
  <si>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</si>
  <si>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</si>
  <si>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</si>
  <si>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</si>
  <si>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</si>
  <si>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</si>
  <si>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</si>
  <si>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</si>
  <si>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</si>
  <si>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</si>
  <si>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</si>
  <si>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</si>
  <si>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</si>
  <si>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</si>
  <si>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</si>
  <si>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</si>
  <si>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</si>
  <si>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</si>
  <si>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</si>
  <si>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</si>
  <si>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</si>
  <si>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</si>
  <si>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</si>
  <si>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</si>
  <si>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</si>
  <si>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</si>
  <si>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</si>
  <si>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</si>
  <si>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</si>
  <si>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</si>
  <si>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</si>
  <si>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</si>
  <si>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</si>
  <si>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</si>
  <si>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</si>
  <si>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</si>
  <si>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</si>
  <si>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</si>
  <si>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</si>
  <si>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</si>
  <si>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</si>
  <si>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</si>
  <si>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</si>
  <si>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</si>
  <si>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</si>
  <si>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</si>
  <si>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</si>
  <si>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</si>
  <si>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</si>
  <si>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</si>
  <si>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</si>
  <si>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</si>
  <si>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</si>
  <si>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</si>
  <si>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</si>
  <si>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</si>
  <si>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</si>
  <si>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</si>
  <si>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</si>
  <si>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</si>
  <si>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</si>
  <si>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</si>
  <si>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</si>
  <si>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</si>
  <si>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</si>
  <si>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</si>
  <si>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</si>
  <si>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</si>
  <si>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</si>
  <si>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</si>
  <si>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</si>
  <si>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</si>
  <si>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</si>
  <si>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</si>
  <si>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</si>
  <si>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</si>
  <si>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</si>
  <si>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</si>
  <si>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</si>
  <si>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</si>
  <si>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</si>
  <si>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</si>
  <si>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</si>
  <si>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</si>
  <si>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</si>
  <si>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</si>
  <si>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</si>
  <si>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</si>
  <si>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</si>
  <si>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</si>
  <si>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</si>
  <si>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</si>
  <si>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</si>
  <si>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</si>
  <si>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</si>
  <si>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</si>
  <si>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</si>
  <si>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</si>
  <si>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</si>
  <si>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</si>
  <si>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</si>
  <si>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</si>
  <si>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</si>
  <si>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</si>
  <si>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</si>
  <si>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</si>
  <si>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</si>
  <si>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</si>
  <si>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</si>
  <si>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</si>
  <si>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</si>
  <si>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</si>
  <si>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</si>
  <si>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</si>
  <si>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</si>
  <si>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</si>
  <si>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</si>
  <si>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</si>
  <si>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</si>
  <si>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</si>
  <si>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</si>
  <si>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</si>
  <si>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</si>
  <si>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</si>
  <si>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</si>
  <si>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</si>
  <si>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</si>
  <si>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</si>
  <si>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</si>
  <si>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</si>
  <si>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</si>
  <si>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</si>
  <si>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</si>
  <si>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</si>
  <si>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</si>
  <si>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</si>
  <si>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</si>
  <si>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</si>
  <si>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</si>
  <si>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</si>
  <si>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</si>
  <si>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</si>
  <si>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</si>
  <si>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</si>
  <si>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</si>
  <si>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</si>
  <si>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</si>
  <si>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</si>
  <si>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</si>
  <si>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</si>
  <si>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</si>
  <si>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</si>
  <si>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</si>
  <si>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</si>
  <si>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</si>
  <si>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</si>
  <si>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</si>
  <si>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</si>
  <si>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</si>
  <si>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</si>
  <si>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</si>
  <si>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</si>
  <si>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</si>
  <si>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</si>
  <si>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</si>
  <si>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</si>
  <si>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</si>
  <si>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</si>
  <si>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</si>
  <si>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</si>
  <si>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</si>
  <si>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</si>
  <si>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</si>
  <si>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</si>
  <si>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</si>
  <si>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</si>
  <si>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</si>
  <si>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</si>
  <si>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</si>
  <si>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</si>
  <si>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</si>
  <si>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</si>
  <si>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</si>
  <si>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</si>
  <si>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</si>
  <si>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</si>
  <si>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</si>
  <si>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</si>
  <si>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</si>
  <si>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</si>
  <si>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</si>
  <si>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</si>
  <si>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</si>
  <si>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</si>
  <si>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</si>
  <si>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</si>
  <si>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</si>
  <si>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</si>
  <si>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</si>
  <si>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</si>
  <si>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</si>
  <si>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</si>
  <si>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</si>
  <si>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</si>
  <si>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</si>
  <si>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</si>
  <si>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</si>
  <si>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</si>
  <si>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</si>
  <si>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</si>
  <si>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</si>
  <si>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</si>
  <si>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</si>
  <si>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</si>
  <si>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</si>
  <si>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</si>
  <si>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</si>
  <si>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</si>
  <si>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</si>
  <si>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</si>
  <si>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</si>
  <si>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</si>
  <si>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</si>
  <si>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</si>
  <si>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</si>
  <si>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</si>
  <si>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</si>
  <si>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</si>
  <si>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</si>
  <si>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</si>
  <si>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</si>
  <si>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</si>
  <si>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</si>
  <si>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</si>
  <si>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</si>
  <si>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</si>
  <si>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</si>
  <si>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</si>
  <si>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</si>
  <si>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</si>
  <si>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</si>
  <si>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</si>
  <si>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</si>
  <si>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</si>
  <si>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</si>
  <si>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</si>
  <si>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</si>
  <si>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</si>
  <si>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</si>
  <si>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</si>
  <si>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</si>
  <si>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</si>
  <si>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</si>
  <si>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</si>
  <si>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</si>
  <si>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</si>
  <si>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</si>
  <si>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</si>
  <si>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</si>
  <si>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</si>
  <si>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</si>
  <si>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</si>
  <si>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</si>
  <si>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</si>
  <si>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</si>
  <si>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</si>
  <si>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</si>
  <si>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</si>
  <si>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</si>
  <si>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</si>
  <si>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</si>
  <si>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</si>
  <si>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</si>
  <si>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</si>
  <si>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</si>
  <si>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</si>
  <si>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</si>
  <si>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</si>
  <si>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</si>
  <si>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</si>
  <si>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</si>
  <si>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</si>
  <si>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</si>
  <si>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</si>
  <si>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</si>
  <si>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</si>
  <si>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</si>
  <si>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</si>
  <si>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</si>
  <si>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</si>
  <si>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</si>
  <si>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</si>
  <si>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</si>
  <si>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</si>
  <si>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</si>
  <si>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</si>
  <si>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</si>
  <si>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</si>
  <si>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</si>
  <si>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</si>
  <si>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</si>
  <si>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</si>
  <si>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</si>
  <si>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</si>
  <si>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</si>
  <si>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</si>
  <si>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</si>
  <si>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</si>
  <si>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</si>
  <si>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</si>
  <si>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</si>
  <si>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</si>
  <si>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</si>
  <si>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</si>
  <si>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</si>
  <si>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</si>
  <si>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</si>
  <si>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</si>
  <si>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</si>
  <si>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</si>
  <si>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</si>
  <si>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</si>
  <si>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</si>
  <si>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</si>
  <si>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</si>
  <si>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</si>
  <si>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</si>
  <si>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</si>
  <si>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</si>
  <si>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</si>
  <si>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</si>
  <si>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</si>
  <si>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</si>
  <si>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</si>
  <si>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</si>
  <si>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</si>
  <si>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</si>
  <si>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</si>
  <si>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</si>
  <si>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</si>
  <si>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</si>
  <si>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</si>
  <si>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</si>
  <si>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</si>
  <si>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</si>
  <si>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</si>
  <si>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</si>
  <si>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</si>
  <si>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</si>
  <si>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</si>
  <si>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</si>
  <si>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</si>
  <si>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</si>
  <si>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</si>
  <si>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</si>
  <si>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</si>
  <si>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</si>
  <si>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</si>
  <si>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</si>
  <si>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</si>
  <si>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</si>
  <si>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</si>
  <si>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</si>
  <si>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</si>
  <si>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</si>
  <si>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</si>
  <si>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</si>
  <si>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</si>
  <si>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</si>
  <si>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</si>
  <si>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</si>
  <si>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</si>
  <si>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</si>
  <si>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</si>
  <si>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</si>
  <si>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</si>
  <si>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</si>
  <si>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</si>
  <si>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</si>
  <si>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</si>
  <si>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</si>
  <si>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</si>
  <si>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</si>
  <si>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</si>
  <si>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</si>
  <si>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</si>
  <si>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</si>
  <si>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</si>
  <si>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</si>
  <si>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</si>
  <si>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</si>
  <si>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</si>
  <si>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</si>
  <si>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</si>
  <si>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</si>
  <si>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</si>
  <si>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</si>
  <si>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</si>
  <si>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</si>
  <si>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</si>
  <si>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</si>
  <si>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</si>
  <si>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</si>
  <si>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</si>
  <si>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</si>
  <si>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</si>
  <si>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</si>
  <si>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</si>
  <si>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</si>
  <si>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</si>
  <si>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</si>
  <si>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</si>
  <si>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</si>
  <si>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</si>
  <si>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</si>
  <si>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</si>
  <si>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</si>
  <si>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</si>
  <si>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</si>
  <si>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</si>
  <si>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</si>
  <si>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</si>
  <si>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</si>
  <si>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</si>
  <si>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</si>
  <si>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</si>
  <si>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</si>
  <si>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</si>
  <si>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</si>
  <si>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</si>
  <si>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</si>
  <si>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</si>
  <si>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</si>
  <si>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</si>
  <si>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</si>
  <si>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</si>
  <si>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</si>
  <si>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</si>
  <si>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</si>
  <si>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</si>
  <si>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</si>
  <si>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</si>
  <si>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</si>
  <si>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</si>
  <si>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</si>
  <si>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</si>
  <si>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</si>
  <si>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</si>
  <si>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</si>
  <si>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</si>
  <si>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</si>
  <si>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</si>
  <si>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</si>
  <si>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</si>
  <si>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</si>
  <si>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</si>
  <si>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</si>
  <si>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</si>
  <si>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</si>
  <si>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</si>
  <si>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</si>
  <si>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</si>
  <si>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</si>
  <si>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</si>
  <si>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</si>
  <si>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</si>
  <si>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</si>
  <si>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</si>
  <si>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</si>
  <si>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</si>
  <si>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</si>
  <si>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</si>
  <si>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</si>
  <si>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</si>
  <si>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</si>
  <si>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</si>
  <si>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</si>
  <si>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</si>
  <si>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</si>
  <si>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</si>
  <si>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</si>
  <si>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</si>
  <si>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</si>
  <si>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</si>
  <si>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</si>
  <si>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</si>
  <si>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</si>
  <si>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</si>
  <si>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</si>
  <si>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</si>
  <si>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</si>
  <si>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</si>
  <si>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</si>
  <si>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</si>
  <si>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</si>
  <si>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</si>
  <si>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</si>
  <si>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</si>
  <si>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</si>
  <si>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</si>
  <si>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</si>
  <si>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</si>
  <si>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</si>
  <si>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</si>
  <si>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</si>
  <si>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</si>
  <si>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</si>
  <si>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</si>
  <si>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</si>
  <si>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</si>
  <si>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</si>
  <si>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</si>
  <si>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</si>
  <si>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</si>
  <si>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</si>
  <si>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</si>
  <si>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</si>
  <si>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</si>
  <si>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</si>
  <si>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</si>
  <si>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</si>
  <si>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</si>
  <si>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</si>
  <si>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</si>
  <si>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</si>
  <si>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</si>
  <si>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</si>
  <si>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</si>
  <si>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</si>
  <si>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</si>
  <si>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</si>
  <si>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</si>
  <si>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</si>
  <si>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</si>
  <si>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</si>
  <si>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</si>
  <si>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</si>
  <si>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</si>
  <si>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</si>
  <si>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</si>
  <si>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</si>
  <si>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</si>
  <si>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</si>
  <si>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</si>
  <si>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</si>
  <si>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</si>
  <si>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</si>
  <si>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</si>
  <si>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</si>
  <si>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</si>
  <si>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</si>
  <si>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</si>
  <si>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</si>
  <si>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</si>
  <si>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</si>
  <si>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</si>
  <si>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</si>
  <si>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</si>
  <si>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</si>
  <si>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</si>
  <si>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</si>
  <si>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</si>
  <si>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</si>
  <si>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</si>
  <si>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</si>
  <si>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</si>
  <si>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</si>
  <si>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</si>
  <si>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</si>
  <si>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</si>
  <si>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</si>
  <si>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</si>
  <si>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</si>
  <si>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</si>
  <si>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</si>
  <si>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</si>
  <si>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</si>
  <si>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</si>
  <si>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</si>
  <si>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</si>
  <si>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</si>
  <si>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</si>
  <si>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</si>
  <si>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</si>
  <si>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</si>
  <si>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</si>
  <si>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</si>
  <si>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</si>
  <si>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</si>
  <si>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</si>
  <si>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</si>
  <si>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</si>
  <si>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</si>
  <si>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</si>
  <si>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</si>
  <si>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</si>
  <si>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</si>
  <si>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</si>
  <si>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</si>
  <si>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</si>
  <si>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</si>
  <si>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</si>
  <si>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</si>
  <si>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</si>
  <si>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</si>
  <si>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</si>
  <si>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</si>
  <si>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</si>
  <si>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</si>
  <si>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</si>
  <si>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</si>
  <si>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</si>
  <si>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</si>
  <si>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</si>
  <si>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</si>
  <si>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</si>
  <si>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</si>
  <si>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</si>
  <si>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</si>
  <si>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</si>
  <si>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</si>
  <si>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</si>
  <si>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</si>
  <si>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</si>
  <si>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</si>
  <si>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</si>
  <si>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</si>
  <si>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</si>
  <si>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</si>
  <si>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</si>
  <si>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</si>
  <si>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</si>
  <si>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</si>
  <si>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</si>
  <si>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</si>
  <si>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</si>
  <si>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</si>
  <si>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</si>
  <si>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</si>
  <si>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</si>
  <si>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</si>
  <si>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</si>
  <si>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</si>
  <si>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</si>
  <si>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</si>
  <si>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</si>
  <si>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</si>
  <si>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</si>
  <si>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</si>
  <si>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</si>
  <si>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</si>
  <si>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</si>
  <si>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</si>
  <si>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</si>
  <si>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</si>
  <si>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</si>
  <si>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</si>
  <si>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</si>
  <si>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</si>
  <si>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</si>
  <si>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</si>
  <si>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</si>
  <si>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</si>
  <si>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</si>
  <si>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</si>
  <si>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</si>
  <si>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</si>
  <si>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</si>
  <si>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</si>
  <si>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</si>
  <si>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</si>
  <si>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</si>
  <si>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</si>
  <si>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</si>
  <si>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</si>
  <si>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</si>
  <si>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</si>
  <si>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</si>
  <si>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</si>
  <si>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</si>
  <si>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</si>
  <si>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</si>
  <si>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</si>
  <si>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</si>
  <si>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</si>
  <si>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</si>
  <si>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</si>
  <si>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</si>
  <si>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</si>
  <si>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</si>
  <si>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</si>
  <si>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</si>
  <si>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</si>
  <si>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</si>
  <si>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</si>
  <si>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</si>
  <si>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</si>
  <si>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</si>
  <si>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</si>
  <si>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</si>
  <si>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</si>
  <si>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</si>
  <si>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</si>
  <si>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</si>
  <si>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</si>
  <si>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</si>
  <si>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</si>
  <si>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</si>
  <si>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</si>
  <si>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</si>
  <si>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</si>
  <si>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</si>
  <si>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</si>
  <si>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</si>
  <si>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</si>
  <si>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</si>
  <si>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</si>
  <si>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</si>
  <si>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</si>
  <si>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</si>
  <si>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</si>
  <si>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</si>
  <si>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</si>
  <si>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</si>
  <si>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</si>
  <si>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</si>
  <si>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</si>
  <si>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</si>
  <si>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</si>
  <si>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</si>
  <si>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</si>
  <si>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</si>
  <si>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</si>
  <si>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</si>
  <si>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</si>
  <si>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</si>
  <si>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</si>
  <si>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</si>
  <si>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</si>
  <si>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</si>
  <si>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</si>
  <si>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</si>
  <si>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</si>
  <si>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</si>
  <si>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</si>
  <si>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</si>
  <si>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</si>
  <si>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</si>
  <si>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</si>
  <si>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</si>
  <si>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</si>
  <si>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</si>
  <si>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</si>
  <si>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</si>
  <si>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</si>
  <si>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</si>
  <si>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</si>
  <si>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</si>
  <si>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</si>
  <si>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</si>
  <si>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</si>
  <si>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</si>
  <si>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</si>
  <si>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</si>
  <si>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</si>
  <si>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</si>
  <si>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</si>
  <si>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</si>
  <si>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</si>
  <si>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</si>
  <si>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</si>
  <si>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</si>
  <si>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</si>
  <si>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</si>
  <si>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</si>
  <si>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</si>
  <si>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</si>
  <si>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</si>
  <si>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</si>
  <si>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</si>
  <si>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</si>
  <si>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</si>
  <si>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</si>
  <si>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</si>
  <si>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</si>
  <si>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</si>
  <si>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</si>
  <si>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</si>
  <si>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</si>
  <si>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</si>
  <si>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</si>
  <si>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</si>
  <si>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</si>
  <si>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</si>
  <si>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</si>
  <si>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</si>
  <si>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</si>
  <si>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</si>
  <si>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</si>
  <si>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</si>
  <si>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</si>
  <si>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</si>
  <si>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</si>
  <si>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</si>
  <si>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</si>
  <si>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</si>
  <si>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</si>
  <si>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</si>
  <si>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</si>
  <si>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</si>
  <si>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</si>
  <si>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</si>
  <si>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</si>
  <si>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</si>
  <si>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</si>
  <si>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</si>
  <si>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</si>
  <si>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</si>
  <si>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</si>
  <si>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</si>
  <si>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</si>
  <si>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</si>
  <si>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</si>
  <si>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</si>
  <si>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</si>
  <si>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</si>
  <si>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</si>
  <si>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</si>
  <si>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</si>
  <si>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</si>
  <si>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</si>
  <si>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</si>
  <si>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</si>
  <si>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</si>
  <si>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</si>
  <si>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</si>
  <si>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</si>
  <si>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</si>
  <si>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</si>
  <si>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</si>
  <si>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</si>
  <si>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</si>
  <si>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</si>
  <si>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</si>
  <si>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</si>
  <si>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</si>
  <si>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</si>
  <si>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</si>
  <si>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</si>
  <si>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</si>
  <si>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</si>
  <si>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</si>
  <si>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</si>
  <si>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</si>
  <si>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</si>
  <si>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</si>
  <si>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</si>
  <si>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</si>
  <si>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</si>
  <si>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</si>
  <si>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</si>
  <si>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</si>
  <si>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</si>
  <si>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</si>
  <si>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</si>
  <si>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</si>
  <si>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</si>
  <si>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</si>
  <si>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</si>
  <si>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</si>
  <si>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</si>
  <si>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</si>
  <si>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</si>
  <si>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</si>
  <si>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</si>
  <si>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</si>
  <si>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</si>
  <si>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</si>
  <si>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</si>
  <si>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</si>
  <si>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</si>
  <si>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</si>
  <si>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</si>
  <si>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</si>
  <si>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</si>
  <si>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</si>
  <si>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</si>
  <si>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</si>
  <si>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</si>
  <si>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</si>
  <si>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</si>
  <si>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</si>
  <si>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</si>
  <si>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</si>
  <si>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</si>
  <si>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</si>
  <si>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</si>
  <si>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</si>
  <si>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</si>
  <si>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</si>
  <si>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</si>
  <si>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</si>
  <si>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</si>
  <si>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</si>
  <si>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</si>
  <si>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</si>
  <si>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</si>
  <si>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</si>
  <si>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</si>
  <si>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</si>
  <si>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</si>
  <si>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</si>
  <si>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</si>
  <si>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</si>
  <si>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</si>
  <si>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</si>
  <si>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</si>
  <si>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</si>
  <si>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</si>
  <si>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</si>
  <si>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</si>
  <si>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</si>
  <si>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</si>
  <si>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</si>
  <si>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</si>
  <si>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</si>
  <si>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</si>
  <si>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</si>
  <si>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</si>
  <si>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</si>
  <si>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</si>
  <si>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</si>
  <si>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</si>
  <si>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</si>
  <si>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</si>
  <si>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</si>
  <si>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</si>
  <si>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</si>
  <si>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</si>
  <si>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</si>
  <si>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</si>
  <si>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</si>
  <si>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</si>
  <si>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</si>
  <si>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</si>
  <si>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</si>
  <si>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</si>
  <si>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</si>
  <si>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</si>
  <si>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</si>
  <si>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</si>
  <si>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</si>
  <si>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</si>
  <si>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</si>
  <si>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</si>
  <si>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</si>
  <si>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</si>
  <si>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</si>
  <si>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</si>
  <si>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</si>
  <si>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</si>
  <si>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</si>
  <si>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</si>
  <si>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</si>
  <si>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</si>
  <si>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</si>
  <si>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</si>
  <si>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</si>
  <si>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</si>
  <si>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</si>
  <si>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</si>
  <si>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</si>
  <si>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</si>
  <si>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</si>
  <si>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</si>
  <si>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</si>
  <si>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</si>
  <si>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</si>
  <si>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</si>
  <si>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</si>
  <si>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</si>
  <si>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</si>
  <si>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</si>
  <si>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</si>
  <si>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</si>
  <si>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</si>
  <si>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</si>
  <si>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</si>
  <si>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</si>
  <si>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</si>
  <si>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</si>
  <si>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</si>
  <si>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</si>
  <si>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</si>
  <si>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</si>
  <si>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</si>
  <si>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</si>
  <si>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</si>
  <si>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</si>
  <si>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</si>
  <si>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</si>
  <si>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</si>
  <si>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</si>
  <si>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</si>
  <si>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</si>
  <si>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</si>
  <si>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</si>
  <si>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</si>
  <si>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</si>
  <si>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</si>
  <si>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</si>
  <si>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</si>
  <si>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</si>
  <si>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</si>
  <si>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</si>
  <si>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</si>
  <si>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</si>
  <si>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</si>
  <si>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</si>
  <si>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</si>
  <si>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</si>
  <si>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</si>
  <si>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</si>
  <si>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</si>
  <si>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</si>
  <si>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</si>
  <si>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</si>
  <si>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</si>
  <si>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</si>
  <si>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</si>
  <si>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</si>
  <si>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</si>
  <si>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</si>
  <si>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</si>
  <si>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</si>
  <si>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</si>
  <si>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</si>
  <si>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</si>
  <si>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</si>
  <si>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</si>
  <si>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</si>
  <si>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</si>
  <si>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</si>
  <si>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</si>
  <si>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</si>
  <si>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</si>
  <si>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</si>
  <si>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</si>
  <si>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</si>
  <si>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</si>
  <si>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</si>
  <si>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</si>
  <si>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</si>
  <si>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</si>
  <si>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</si>
  <si>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</si>
  <si>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</si>
  <si>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</si>
  <si>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</si>
  <si>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</si>
  <si>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</si>
  <si>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</si>
  <si>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</si>
  <si>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</si>
  <si>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</si>
  <si>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</si>
  <si>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</si>
  <si>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</si>
  <si>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</si>
  <si>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</si>
  <si>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</si>
  <si>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</si>
  <si>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</si>
  <si>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</si>
  <si>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</si>
  <si>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</si>
  <si>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</si>
  <si>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</si>
  <si>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</si>
  <si>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</si>
  <si>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</si>
  <si>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</si>
  <si>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</si>
  <si>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</si>
  <si>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</si>
  <si>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</si>
  <si>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</si>
  <si>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</si>
  <si>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</si>
  <si>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</si>
  <si>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</si>
  <si>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</si>
  <si>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</si>
  <si>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</si>
  <si>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</si>
  <si>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</si>
  <si>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</si>
  <si>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</si>
  <si>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</si>
  <si>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</si>
  <si>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</si>
  <si>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</si>
  <si>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</si>
  <si>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</si>
  <si>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</si>
  <si>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</si>
  <si>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</si>
  <si>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</si>
  <si>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</si>
  <si>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</si>
  <si>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</si>
  <si>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</si>
  <si>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</si>
  <si>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</si>
  <si>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</si>
  <si>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</si>
  <si>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</si>
  <si>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</si>
  <si>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</si>
  <si>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</si>
  <si>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</si>
  <si>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</si>
  <si>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</si>
  <si>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</si>
  <si>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</si>
  <si>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</si>
  <si>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</si>
  <si>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</si>
  <si>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</si>
  <si>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</si>
  <si>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</si>
  <si>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</si>
  <si>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</si>
  <si>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</si>
  <si>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</si>
  <si>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</si>
  <si>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</si>
  <si>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</si>
  <si>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</si>
  <si>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</si>
  <si>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</si>
  <si>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</si>
  <si>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</si>
  <si>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</si>
  <si>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</si>
  <si>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</si>
  <si>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</si>
  <si>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</si>
  <si>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</si>
  <si>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</si>
  <si>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</si>
  <si>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</si>
  <si>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</si>
  <si>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</si>
  <si>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</si>
  <si>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</si>
  <si>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</si>
  <si>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</si>
  <si>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</si>
  <si>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</si>
  <si>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</si>
  <si>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</si>
  <si>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</si>
  <si>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</si>
  <si>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</si>
  <si>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</si>
  <si>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</si>
  <si>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</si>
  <si>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</si>
  <si>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</si>
  <si>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</si>
  <si>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</si>
  <si>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</si>
  <si>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</si>
  <si>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</si>
  <si>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</si>
  <si>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</si>
  <si>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</si>
  <si>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</si>
  <si>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</si>
  <si>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</si>
  <si>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</si>
  <si>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</si>
  <si>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</si>
  <si>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</si>
  <si>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</si>
  <si>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</si>
  <si>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</si>
  <si>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</si>
  <si>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</si>
  <si>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</si>
  <si>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</si>
  <si>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</si>
  <si>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</si>
  <si>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</si>
  <si>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</si>
  <si>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</si>
  <si>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</si>
  <si>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</si>
  <si>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</si>
  <si>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</si>
  <si>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</si>
  <si>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</si>
  <si>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</si>
  <si>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</si>
  <si>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</si>
  <si>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</si>
  <si>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</si>
  <si>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</si>
  <si>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</si>
  <si>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</si>
  <si>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</si>
  <si>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</si>
  <si>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</si>
  <si>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</si>
  <si>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</si>
  <si>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</si>
  <si>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</si>
  <si>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</si>
  <si>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</si>
  <si>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</si>
  <si>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</si>
  <si>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</si>
  <si>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</si>
  <si>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</si>
  <si>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</si>
  <si>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</si>
  <si>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</si>
  <si>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</si>
  <si>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</si>
  <si>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</si>
  <si>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</si>
  <si>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</si>
  <si>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</si>
  <si>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</si>
  <si>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</si>
  <si>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</si>
  <si>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</si>
  <si>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</si>
  <si>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</si>
  <si>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</si>
  <si>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</si>
  <si>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</si>
  <si>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</si>
  <si>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</si>
  <si>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</si>
  <si>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</si>
  <si>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</si>
  <si>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</si>
  <si>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</si>
  <si>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</si>
  <si>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</si>
  <si>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</si>
  <si>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</si>
  <si>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</si>
  <si>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</si>
  <si>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</si>
  <si>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</si>
  <si>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</si>
  <si>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</si>
  <si>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</si>
  <si>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</si>
  <si>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</si>
  <si>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</si>
  <si>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</si>
  <si>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</si>
  <si>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</si>
  <si>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</si>
  <si>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</si>
  <si>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</si>
  <si>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</si>
  <si>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</si>
  <si>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</si>
  <si>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</si>
  <si>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</si>
  <si>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</si>
  <si>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</si>
  <si>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</si>
  <si>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</si>
  <si>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</si>
  <si>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</si>
  <si>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</si>
  <si>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</si>
  <si>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</si>
  <si>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</si>
  <si>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</si>
  <si>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</si>
  <si>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</si>
  <si>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</si>
  <si>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</si>
  <si>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</si>
  <si>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</si>
  <si>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</si>
  <si>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</si>
  <si>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</si>
  <si>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</si>
  <si>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</si>
  <si>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</si>
  <si>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</si>
  <si>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</si>
  <si>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</si>
  <si>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</si>
  <si>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</si>
  <si>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</si>
  <si>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</si>
  <si>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</si>
  <si>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</si>
  <si>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</si>
  <si>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</si>
  <si>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</si>
  <si>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</si>
  <si>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</si>
  <si>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</si>
  <si>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</si>
  <si>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</si>
  <si>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</si>
  <si>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</si>
  <si>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</si>
  <si>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</si>
  <si>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</si>
  <si>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</si>
  <si>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</si>
  <si>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</si>
  <si>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</si>
  <si>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</si>
  <si>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</si>
  <si>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</si>
  <si>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</si>
  <si>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</si>
  <si>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</si>
  <si>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</si>
  <si>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</si>
  <si>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</si>
  <si>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</si>
  <si>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</si>
  <si>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</si>
  <si>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</si>
  <si>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</si>
  <si>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</si>
  <si>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</si>
  <si>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</si>
  <si>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</si>
  <si>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</si>
  <si>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</si>
  <si>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</si>
  <si>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</si>
  <si>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</si>
  <si>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</si>
  <si>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</si>
  <si>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</si>
  <si>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</si>
  <si>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</si>
  <si>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</si>
  <si>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</si>
  <si>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</si>
  <si>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</si>
  <si>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</si>
  <si>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</si>
  <si>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</si>
  <si>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</si>
  <si>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</si>
  <si>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</si>
  <si>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</si>
  <si>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</si>
  <si>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</si>
  <si>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</si>
  <si>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</si>
  <si>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</si>
  <si>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</si>
  <si>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</si>
  <si>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</si>
  <si>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</si>
  <si>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</si>
  <si>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</si>
  <si>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</si>
  <si>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</si>
  <si>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</si>
  <si>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</si>
  <si>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</si>
  <si>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</si>
  <si>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</si>
  <si>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</si>
  <si>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</si>
  <si>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</si>
  <si>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</si>
  <si>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</si>
  <si>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</si>
  <si>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</si>
  <si>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</si>
  <si>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</si>
  <si>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</si>
  <si>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</si>
  <si>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</si>
  <si>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</si>
  <si>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</si>
  <si>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</si>
  <si>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</si>
  <si>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</si>
  <si>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</si>
  <si>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</si>
  <si>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</si>
  <si>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</si>
  <si>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</si>
  <si>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</si>
  <si>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</si>
  <si>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</si>
  <si>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</si>
  <si>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</si>
  <si>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</si>
  <si>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</si>
  <si>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</si>
  <si>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</si>
  <si>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</si>
  <si>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</si>
  <si>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</si>
  <si>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</si>
  <si>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</si>
  <si>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</si>
  <si>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</si>
  <si>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</si>
  <si>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</si>
  <si>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</si>
  <si>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</si>
  <si>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</si>
  <si>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</si>
  <si>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</si>
  <si>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</si>
  <si>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</si>
  <si>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</si>
  <si>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</si>
  <si>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</si>
  <si>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</si>
  <si>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</si>
  <si>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</si>
  <si>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</si>
  <si>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</si>
  <si>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</si>
  <si>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</si>
  <si>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</si>
  <si>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</si>
  <si>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</si>
  <si>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</si>
  <si>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</si>
  <si>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</si>
  <si>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</si>
  <si>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</si>
  <si>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</si>
  <si>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</si>
  <si>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</si>
  <si>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</si>
  <si>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</si>
  <si>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</si>
  <si>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</si>
  <si>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</si>
  <si>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</si>
  <si>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</si>
  <si>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</si>
  <si>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</si>
  <si>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</si>
  <si>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</si>
  <si>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</si>
  <si>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</si>
  <si>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</si>
  <si>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</si>
  <si>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</si>
  <si>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</si>
  <si>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</si>
  <si>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</si>
  <si>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</si>
  <si>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</si>
  <si>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</si>
  <si>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</si>
  <si>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</si>
  <si>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</si>
  <si>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</si>
  <si>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</si>
  <si>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</si>
  <si>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</si>
  <si>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</si>
  <si>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</si>
  <si>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</si>
  <si>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</si>
  <si>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</si>
  <si>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</si>
  <si>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</si>
  <si>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</si>
  <si>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</si>
  <si>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</si>
  <si>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</si>
  <si>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</si>
  <si>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</si>
  <si>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</si>
  <si>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</si>
  <si>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</si>
  <si>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</si>
  <si>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</si>
  <si>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</si>
  <si>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</si>
  <si>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</si>
  <si>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</si>
  <si>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</si>
  <si>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</si>
  <si>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</si>
  <si>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</si>
  <si>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</si>
  <si>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</si>
  <si>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</si>
  <si>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</si>
  <si>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</si>
  <si>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</si>
  <si>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</si>
  <si>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</si>
  <si>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</si>
  <si>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</si>
  <si>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</si>
  <si>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</si>
  <si>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</si>
  <si>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</si>
  <si>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</si>
  <si>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</si>
  <si>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</si>
  <si>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</si>
  <si>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</si>
  <si>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</si>
  <si>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</si>
  <si>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</si>
  <si>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</si>
  <si>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</si>
  <si>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</si>
  <si>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</si>
  <si>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</si>
  <si>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</si>
  <si>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</si>
  <si>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</si>
  <si>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</si>
  <si>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</si>
  <si>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</si>
  <si>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</si>
  <si>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</si>
  <si>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</si>
  <si>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</si>
  <si>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</si>
  <si>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</si>
  <si>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</si>
  <si>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</si>
  <si>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</si>
  <si>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</si>
  <si>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</si>
  <si>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</si>
  <si>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</si>
  <si>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</si>
  <si>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</si>
  <si>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</si>
  <si>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</si>
  <si>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</si>
  <si>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</si>
  <si>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</si>
  <si>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</si>
  <si>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</si>
  <si>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</si>
  <si>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</si>
  <si>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</si>
  <si>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</si>
  <si>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</si>
  <si>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</si>
  <si>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</si>
  <si>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</si>
  <si>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</si>
  <si>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</si>
  <si>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</si>
  <si>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</si>
  <si>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</si>
  <si>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</si>
  <si>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</si>
  <si>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</si>
  <si>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</si>
  <si>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</si>
  <si>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</si>
  <si>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</si>
  <si>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</si>
  <si>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</si>
  <si>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</si>
  <si>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</si>
  <si>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</si>
  <si>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</si>
  <si>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</si>
  <si>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</si>
  <si>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</si>
  <si>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</si>
  <si>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</si>
  <si>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</si>
  <si>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</si>
  <si>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</si>
  <si>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</si>
  <si>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</si>
  <si>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</si>
  <si>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</si>
  <si>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</si>
  <si>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</si>
  <si>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</si>
  <si>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</si>
  <si>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</si>
  <si>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</si>
  <si>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</si>
  <si>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</si>
  <si>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</si>
  <si>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</si>
  <si>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</si>
  <si>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</si>
  <si>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</si>
  <si>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</si>
  <si>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</si>
  <si>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</si>
  <si>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</si>
  <si>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</si>
  <si>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</si>
  <si>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</si>
  <si>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</si>
  <si>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</si>
  <si>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</si>
  <si>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</si>
  <si>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</si>
  <si>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</si>
  <si>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</si>
  <si>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</si>
  <si>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</si>
  <si>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</si>
  <si>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</si>
  <si>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</si>
  <si>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</si>
  <si>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</si>
  <si>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</si>
  <si>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</si>
  <si>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</si>
  <si>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</si>
  <si>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</si>
  <si>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</si>
  <si>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</si>
  <si>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</si>
  <si>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</si>
  <si>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</si>
  <si>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</si>
  <si>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</si>
  <si>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</si>
  <si>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</si>
  <si>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</si>
  <si>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</si>
  <si>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</si>
  <si>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</si>
  <si>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</si>
  <si>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</si>
  <si>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</si>
  <si>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</si>
  <si>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</si>
  <si>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</si>
  <si>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</si>
  <si>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</si>
  <si>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</si>
  <si>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</si>
  <si>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</si>
  <si>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</si>
  <si>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</si>
  <si>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</si>
  <si>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</si>
  <si>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</si>
  <si>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</si>
  <si>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</si>
  <si>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</si>
  <si>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</si>
  <si>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</si>
  <si>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</si>
  <si>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</si>
  <si>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</si>
  <si>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</si>
  <si>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</si>
  <si>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</si>
  <si>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</si>
  <si>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</si>
  <si>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</si>
  <si>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</si>
  <si>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</si>
  <si>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</si>
  <si>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</si>
  <si>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</si>
  <si>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</si>
  <si>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</si>
  <si>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</si>
  <si>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</si>
  <si>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</si>
  <si>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</si>
  <si>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</si>
  <si>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</si>
  <si>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</si>
  <si>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</si>
  <si>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</si>
  <si>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</si>
  <si>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</si>
  <si>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</si>
  <si>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</si>
  <si>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</si>
  <si>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</si>
  <si>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</si>
  <si>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</si>
  <si>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</si>
  <si>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</si>
  <si>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</si>
  <si>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</si>
  <si>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</si>
  <si>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</si>
  <si>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</si>
  <si>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</si>
  <si>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</si>
  <si>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</si>
  <si>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</si>
  <si>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</si>
  <si>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</si>
  <si>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</si>
  <si>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</si>
  <si>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</si>
  <si>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</si>
  <si>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</si>
  <si>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</si>
  <si>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</si>
  <si>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</si>
  <si>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</si>
  <si>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</si>
  <si>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</si>
  <si>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</si>
  <si>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</si>
  <si>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</si>
  <si>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</si>
  <si>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</si>
  <si>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</si>
  <si>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</si>
  <si>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</si>
  <si>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</si>
  <si>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</si>
  <si>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</si>
  <si>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</si>
  <si>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</si>
  <si>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</si>
  <si>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</si>
  <si>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</si>
  <si>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</si>
  <si>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</si>
  <si>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</si>
  <si>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</si>
  <si>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</si>
  <si>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</si>
  <si>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</si>
  <si>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</si>
  <si>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</si>
  <si>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</si>
  <si>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</si>
  <si>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</si>
  <si>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</si>
  <si>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</si>
  <si>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</si>
  <si>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</si>
  <si>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</si>
  <si>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</si>
  <si>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</si>
  <si>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</si>
  <si>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</si>
  <si>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</si>
  <si>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</si>
  <si>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</si>
  <si>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</si>
  <si>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</si>
  <si>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</si>
  <si>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</si>
  <si>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</si>
  <si>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</si>
  <si>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</si>
  <si>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</si>
  <si>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</si>
  <si>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</si>
  <si>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</si>
  <si>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</si>
  <si>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</si>
  <si>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</si>
  <si>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</si>
  <si>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</si>
  <si>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</si>
  <si>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</si>
  <si>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</si>
  <si>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</si>
  <si>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</si>
  <si>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</si>
  <si>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</si>
  <si>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</si>
  <si>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</si>
  <si>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</si>
  <si>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</si>
  <si>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</si>
  <si>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</si>
  <si>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</si>
  <si>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</si>
  <si>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</si>
  <si>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</si>
  <si>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</si>
  <si>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</si>
  <si>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</si>
  <si>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</si>
  <si>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</si>
  <si>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</si>
  <si>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</si>
  <si>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</si>
  <si>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</si>
  <si>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</si>
  <si>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</si>
  <si>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</si>
  <si>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</si>
  <si>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</si>
  <si>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</si>
  <si>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</si>
  <si>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</si>
  <si>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</si>
  <si>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</si>
  <si>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</si>
  <si>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</si>
  <si>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</si>
  <si>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</si>
  <si>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</si>
  <si>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</si>
  <si>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</si>
  <si>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</si>
  <si>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</si>
  <si>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</si>
  <si>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</si>
  <si>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</si>
  <si>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</si>
  <si>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</si>
  <si>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</si>
  <si>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</si>
  <si>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</si>
  <si>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</si>
  <si>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</si>
  <si>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</si>
  <si>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</si>
  <si>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</si>
  <si>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</si>
  <si>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</si>
  <si>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</si>
  <si>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</si>
  <si>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</si>
  <si>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</si>
  <si>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</si>
  <si>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</si>
  <si>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</si>
  <si>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</si>
  <si>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</si>
  <si>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</si>
  <si>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</si>
  <si>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</si>
  <si>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</si>
  <si>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</si>
  <si>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</si>
  <si>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</si>
  <si>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</si>
  <si>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</si>
  <si>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</si>
  <si>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</si>
  <si>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</si>
  <si>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</si>
  <si>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</si>
  <si>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</si>
  <si>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</si>
  <si>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</si>
  <si>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</si>
  <si>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</si>
  <si>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</si>
  <si>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</si>
  <si>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</si>
  <si>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</si>
  <si>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</si>
  <si>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</si>
  <si>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</si>
  <si>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</si>
  <si>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</si>
  <si>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</si>
  <si>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</si>
  <si>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</si>
  <si>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</si>
  <si>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</si>
  <si>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</si>
  <si>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</si>
  <si>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</si>
  <si>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</si>
  <si>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</si>
  <si>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</si>
  <si>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</si>
  <si>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</si>
  <si>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</si>
  <si>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</si>
  <si>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</si>
  <si>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</si>
  <si>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</si>
  <si>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</si>
  <si>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</si>
  <si>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</si>
  <si>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</si>
  <si>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</si>
  <si>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</si>
  <si>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</si>
  <si>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</si>
  <si>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</si>
  <si>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</si>
  <si>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</si>
  <si>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</si>
  <si>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</si>
  <si>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</si>
  <si>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</si>
  <si>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</si>
  <si>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</si>
  <si>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</si>
  <si>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</si>
  <si>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</si>
  <si>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</si>
  <si>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</si>
  <si>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</si>
  <si>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</si>
  <si>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</si>
  <si>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</si>
  <si>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</si>
  <si>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</si>
  <si>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</si>
  <si>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</si>
  <si>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</si>
  <si>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</si>
  <si>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</si>
  <si>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</si>
  <si>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</si>
  <si>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</si>
  <si>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</si>
  <si>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</si>
  <si>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</si>
  <si>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</si>
  <si>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</si>
  <si>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</si>
  <si>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</si>
  <si>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</si>
  <si>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</si>
  <si>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</si>
  <si>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</si>
  <si>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</si>
  <si>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</si>
  <si>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</si>
  <si>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</si>
  <si>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</si>
  <si>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</si>
  <si>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</si>
  <si>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</si>
  <si>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</si>
  <si>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</si>
  <si>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</si>
  <si>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</si>
  <si>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</si>
  <si>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</si>
  <si>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</si>
  <si>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</si>
  <si>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</si>
  <si>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</si>
  <si>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</si>
  <si>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</si>
  <si>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</si>
  <si>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</si>
  <si>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</si>
  <si>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</si>
  <si>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</si>
  <si>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</si>
  <si>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</si>
  <si>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</si>
  <si>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</si>
  <si>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</si>
  <si>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</si>
  <si>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</si>
  <si>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</si>
  <si>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</si>
  <si>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</si>
  <si>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</si>
  <si>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</si>
  <si>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</si>
  <si>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</si>
  <si>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</si>
  <si>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</si>
  <si>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</si>
  <si>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</si>
  <si>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</si>
  <si>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</si>
  <si>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</si>
  <si>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</si>
  <si>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</si>
  <si>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</si>
  <si>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</si>
  <si>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Администрация Старощербиновского сельского поселения</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</si>
  <si>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</si>
  <si>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</si>
  <si>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</si>
  <si>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</si>
  <si>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</si>
  <si>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</si>
  <si>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</si>
  <si>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</si>
  <si>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</si>
  <si>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</si>
  <si>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</si>
  <si>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</si>
  <si>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</si>
  <si>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</si>
  <si>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</si>
  <si>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</si>
  <si>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</si>
  <si>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</si>
  <si>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</si>
  <si>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</si>
  <si>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</si>
  <si>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</si>
  <si>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Постановление от 12.02.2016г. №58</t>
  </si>
  <si>
    <t>Постановление от 15.02.2016   №87</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</si>
</sst>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5">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xf numFmtId="0" fontId="51" fillId="3" borderId="1" xfId="0" applyFont="1" applyFill="1" applyBorder="1" applyAlignment="1">
      <alignment horizontal="center" vertical="center"/>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xmlns="" val="0"/>
            </a:ext>
          </a:extLst>
        </a:blip>
        <a:srcRect/>
        <a:stretch>
          <a:fillRect/>
        </a:stretch>
      </xdr:blipFill>
      <xdr:spPr bwMode="auto">
        <a:xfrm>
          <a:off x="1085850" y="117890925"/>
          <a:ext cx="6438900" cy="30575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a14="http://schemas.microsoft.com/office/drawing/2010/main" xmlns="">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a14="http://schemas.microsoft.com/office/drawing/2010/main" xmlns="">
              <a:solidFill>
                <a:srgbClr val="FFFF00"/>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xmlns="" val="0"/>
            </a:ext>
          </a:extLst>
        </a:blip>
        <a:srcRect/>
        <a:stretch>
          <a:fillRect/>
        </a:stretch>
      </xdr:blipFill>
      <xdr:spPr bwMode="auto">
        <a:xfrm>
          <a:off x="1085850" y="123758325"/>
          <a:ext cx="6438900" cy="30575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starscherb.ru/2016/Adm-Reforma/Admin_reglam/87_ot_15.02.2016_order_na_zem_raboty.rar" TargetMode="External"/><Relationship Id="rId5" Type="http://schemas.openxmlformats.org/officeDocument/2006/relationships/hyperlink" Target="http://starscherb.ru/2016/Adm-Reforma/Admin_reglam/58_ot_12.02.2016_porubochnyj_bilet.rar"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4938</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4942</v>
      </c>
      <c r="E10" s="106" t="s">
        <v>4938</v>
      </c>
      <c r="F10" s="87" t="s">
        <v>2839</v>
      </c>
    </row>
    <row r="11" spans="1:9" ht="97.5" customHeight="1">
      <c r="A11" s="230" t="s">
        <v>2842</v>
      </c>
      <c r="B11" s="229" t="s">
        <v>4931</v>
      </c>
      <c r="C11" s="229" t="s">
        <v>4932</v>
      </c>
      <c r="D11" s="273" t="s">
        <v>4954</v>
      </c>
      <c r="E11" s="102" t="s">
        <v>4938</v>
      </c>
      <c r="F11" s="103">
        <f>IF(E11="да",30,"не требуется")</f>
        <v>30</v>
      </c>
      <c r="I11" s="134"/>
    </row>
    <row r="12" spans="1:9" ht="115.5" customHeight="1">
      <c r="A12" s="230" t="s">
        <v>2570</v>
      </c>
      <c r="B12" s="229" t="s">
        <v>4931</v>
      </c>
      <c r="C12" s="229" t="s">
        <v>4933</v>
      </c>
      <c r="D12" s="273" t="s">
        <v>4955</v>
      </c>
      <c r="E12" s="155" t="s">
        <v>0</v>
      </c>
      <c r="F12" s="274" t="str">
        <f>IF(E12="да",30,"не требуется")</f>
        <v>не требуется</v>
      </c>
    </row>
    <row r="13" spans="1:9" ht="177.75" customHeight="1">
      <c r="A13" s="226" t="s">
        <v>2841</v>
      </c>
      <c r="B13" s="225" t="s">
        <v>4926</v>
      </c>
      <c r="C13" s="227" t="s">
        <v>4934</v>
      </c>
      <c r="D13" s="236" t="s">
        <v>4935</v>
      </c>
      <c r="E13" s="102" t="s">
        <v>0</v>
      </c>
      <c r="F13" s="103" t="str">
        <f>IF(E13="да",20,"не требуется")</f>
        <v>не требуется</v>
      </c>
    </row>
    <row r="14" spans="1:9" s="81" customFormat="1" ht="115.5" customHeight="1">
      <c r="A14" s="230" t="s">
        <v>2848</v>
      </c>
      <c r="B14" s="229" t="s">
        <v>4936</v>
      </c>
      <c r="C14" s="229" t="s">
        <v>4937</v>
      </c>
      <c r="D14" s="237" t="s">
        <v>4218</v>
      </c>
      <c r="E14" s="106" t="s">
        <v>0</v>
      </c>
      <c r="F14" s="87" t="s">
        <v>2839</v>
      </c>
    </row>
    <row r="15" spans="1:9" ht="102.75" customHeight="1">
      <c r="A15" s="230" t="s">
        <v>2840</v>
      </c>
      <c r="B15" s="229" t="s">
        <v>4936</v>
      </c>
      <c r="C15" s="229" t="s">
        <v>151</v>
      </c>
      <c r="D15" s="236" t="s">
        <v>98</v>
      </c>
      <c r="E15" s="80" t="s">
        <v>0</v>
      </c>
      <c r="F15" s="31" t="str">
        <f>IF(E15="да",7,"не требуется")</f>
        <v>не требуется</v>
      </c>
    </row>
    <row r="16" spans="1:9" ht="45">
      <c r="A16" s="219"/>
      <c r="B16" s="219"/>
      <c r="C16" s="219"/>
      <c r="D16" s="220"/>
      <c r="E16" s="221" t="s">
        <v>152</v>
      </c>
      <c r="F16" s="222">
        <f>SUM(F7:F15)</f>
        <v>80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4938</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4942</v>
      </c>
      <c r="E10" s="106" t="s">
        <v>4938</v>
      </c>
      <c r="F10" s="87" t="s">
        <v>2839</v>
      </c>
      <c r="J10" s="134"/>
    </row>
    <row r="11" spans="1:10" ht="115.5" customHeight="1">
      <c r="A11" s="230" t="s">
        <v>2842</v>
      </c>
      <c r="B11" s="229" t="s">
        <v>4931</v>
      </c>
      <c r="C11" s="229" t="s">
        <v>4932</v>
      </c>
      <c r="D11" s="273" t="s">
        <v>4954</v>
      </c>
      <c r="E11" s="102" t="s">
        <v>4938</v>
      </c>
      <c r="F11" s="103">
        <f>IF(E11="да",30,"не требуется")</f>
        <v>30</v>
      </c>
    </row>
    <row r="12" spans="1:10" ht="177.75" customHeight="1">
      <c r="A12" s="230" t="s">
        <v>2570</v>
      </c>
      <c r="B12" s="229" t="s">
        <v>4931</v>
      </c>
      <c r="C12" s="229" t="s">
        <v>4933</v>
      </c>
      <c r="D12" s="273" t="s">
        <v>4955</v>
      </c>
      <c r="E12" s="155" t="s">
        <v>0</v>
      </c>
      <c r="F12" s="274" t="str">
        <f>IF(E12="да",30,"не требуется")</f>
        <v>не требуется</v>
      </c>
    </row>
    <row r="13" spans="1:10" ht="102.75" customHeight="1">
      <c r="A13" s="226" t="s">
        <v>2841</v>
      </c>
      <c r="B13" s="225" t="s">
        <v>4926</v>
      </c>
      <c r="C13" s="227" t="s">
        <v>4934</v>
      </c>
      <c r="D13" s="236" t="s">
        <v>4935</v>
      </c>
      <c r="E13" s="102" t="s">
        <v>0</v>
      </c>
      <c r="F13" s="103" t="str">
        <f>IF(E13="да",20,"не требуется")</f>
        <v>не требуется</v>
      </c>
    </row>
    <row r="14" spans="1:10" ht="144" customHeight="1">
      <c r="A14" s="230" t="s">
        <v>2848</v>
      </c>
      <c r="B14" s="229" t="s">
        <v>4936</v>
      </c>
      <c r="C14" s="229" t="s">
        <v>4937</v>
      </c>
      <c r="D14" s="237" t="s">
        <v>4218</v>
      </c>
      <c r="E14" s="106" t="s">
        <v>0</v>
      </c>
      <c r="F14" s="87" t="s">
        <v>2839</v>
      </c>
    </row>
    <row r="15" spans="1:10" ht="130.5" customHeight="1">
      <c r="A15" s="230" t="s">
        <v>2840</v>
      </c>
      <c r="B15" s="229" t="s">
        <v>4936</v>
      </c>
      <c r="C15" s="229" t="s">
        <v>151</v>
      </c>
      <c r="D15" s="236" t="s">
        <v>98</v>
      </c>
      <c r="E15" s="80" t="s">
        <v>0</v>
      </c>
      <c r="F15" s="31" t="str">
        <f>IF(E15="да",7,"не требуется")</f>
        <v>не требуется</v>
      </c>
    </row>
    <row r="16" spans="1:10" ht="45">
      <c r="A16" s="219"/>
      <c r="B16" s="219"/>
      <c r="C16" s="219"/>
      <c r="D16" s="220"/>
      <c r="E16" s="221" t="s">
        <v>152</v>
      </c>
      <c r="F16" s="222">
        <f>SUM(F7:F15)</f>
        <v>80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4939</v>
      </c>
      <c r="E7" s="231" t="s">
        <v>4938</v>
      </c>
      <c r="F7" s="232">
        <f>IF(E7="да",20,"не требуется")</f>
        <v>20</v>
      </c>
    </row>
    <row r="8" spans="1:10" ht="120.75" customHeight="1">
      <c r="A8" s="226" t="s">
        <v>2844</v>
      </c>
      <c r="B8" s="225" t="s">
        <v>4926</v>
      </c>
      <c r="C8" s="101" t="s">
        <v>4929</v>
      </c>
      <c r="D8" s="236" t="s">
        <v>0</v>
      </c>
      <c r="E8" s="102" t="s">
        <v>4938</v>
      </c>
      <c r="F8" s="103">
        <f>IF(E8="да",50,"не требуется")</f>
        <v>50</v>
      </c>
    </row>
    <row r="9" spans="1:10" ht="97.5" customHeight="1">
      <c r="A9" s="226" t="s">
        <v>2843</v>
      </c>
      <c r="B9" s="225" t="s">
        <v>4926</v>
      </c>
      <c r="C9" s="101" t="s">
        <v>58</v>
      </c>
      <c r="D9" s="239" t="s">
        <v>4940</v>
      </c>
      <c r="E9" s="102" t="s">
        <v>4938</v>
      </c>
      <c r="F9" s="103">
        <f>IF(E9="да",7,"не требуется")</f>
        <v>7</v>
      </c>
      <c r="J9" s="134"/>
    </row>
    <row r="10" spans="1:10" ht="115.5" customHeight="1">
      <c r="A10" s="230" t="s">
        <v>2842</v>
      </c>
      <c r="B10" s="229" t="s">
        <v>4931</v>
      </c>
      <c r="C10" s="229" t="s">
        <v>4932</v>
      </c>
      <c r="D10" s="273" t="s">
        <v>4954</v>
      </c>
      <c r="E10" s="102" t="s">
        <v>4938</v>
      </c>
      <c r="F10" s="103">
        <f>IF(E10="да",30,"не требуется")</f>
        <v>30</v>
      </c>
    </row>
    <row r="11" spans="1:10" ht="177.75" customHeight="1">
      <c r="A11" s="230" t="s">
        <v>2570</v>
      </c>
      <c r="B11" s="229" t="s">
        <v>4931</v>
      </c>
      <c r="C11" s="229" t="s">
        <v>4933</v>
      </c>
      <c r="D11" s="273" t="s">
        <v>4955</v>
      </c>
      <c r="E11" s="155" t="s">
        <v>0</v>
      </c>
      <c r="F11" s="274" t="str">
        <f>IF(E11="да",30,"не требуется")</f>
        <v>не требуется</v>
      </c>
    </row>
    <row r="12" spans="1:10" ht="98.25" customHeight="1">
      <c r="A12" s="226" t="s">
        <v>2841</v>
      </c>
      <c r="B12" s="225" t="s">
        <v>4926</v>
      </c>
      <c r="C12" s="227" t="s">
        <v>4934</v>
      </c>
      <c r="D12" s="236" t="s">
        <v>4941</v>
      </c>
      <c r="E12" s="102" t="s">
        <v>4938</v>
      </c>
      <c r="F12" s="103">
        <f>IF(E12="да",7,"не требуется")</f>
        <v>7</v>
      </c>
    </row>
    <row r="13" spans="1:10" ht="102.75" customHeight="1">
      <c r="A13" s="228" t="s">
        <v>2848</v>
      </c>
      <c r="B13" s="229" t="s">
        <v>4936</v>
      </c>
      <c r="C13" s="229" t="s">
        <v>4937</v>
      </c>
      <c r="D13" s="237" t="s">
        <v>4218</v>
      </c>
      <c r="E13" s="234" t="s">
        <v>4938</v>
      </c>
      <c r="F13" s="233">
        <f>IF(E13="да",5,"не требуется")</f>
        <v>5</v>
      </c>
    </row>
    <row r="14" spans="1:10" ht="141" customHeight="1">
      <c r="A14" s="230" t="s">
        <v>2840</v>
      </c>
      <c r="B14" s="229" t="s">
        <v>4936</v>
      </c>
      <c r="C14" s="229" t="s">
        <v>151</v>
      </c>
      <c r="D14" s="236" t="s">
        <v>98</v>
      </c>
      <c r="E14" s="234" t="s">
        <v>4938</v>
      </c>
      <c r="F14" s="235">
        <f>IF(E14="да",10,"не требуется")</f>
        <v>10</v>
      </c>
    </row>
    <row r="15" spans="1:10" ht="45">
      <c r="A15" s="219"/>
      <c r="B15" s="219"/>
      <c r="C15" s="219"/>
      <c r="D15" s="220"/>
      <c r="E15" s="221" t="s">
        <v>152</v>
      </c>
      <c r="F15" s="222">
        <f>SUM(F7:F14)</f>
        <v>129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4938</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4942</v>
      </c>
      <c r="E10" s="106" t="s">
        <v>4938</v>
      </c>
      <c r="F10" s="87" t="s">
        <v>2839</v>
      </c>
    </row>
    <row r="11" spans="1:6" ht="120.75" customHeight="1">
      <c r="A11" s="230" t="s">
        <v>2842</v>
      </c>
      <c r="B11" s="229" t="s">
        <v>4931</v>
      </c>
      <c r="C11" s="229" t="s">
        <v>4932</v>
      </c>
      <c r="D11" s="273" t="s">
        <v>4954</v>
      </c>
      <c r="E11" s="102" t="s">
        <v>4938</v>
      </c>
      <c r="F11" s="103">
        <f>IF(E11="да",30,"не требуется")</f>
        <v>30</v>
      </c>
    </row>
    <row r="12" spans="1:6" ht="120.75" customHeight="1">
      <c r="A12" s="230" t="s">
        <v>2570</v>
      </c>
      <c r="B12" s="229" t="s">
        <v>4931</v>
      </c>
      <c r="C12" s="229" t="s">
        <v>4933</v>
      </c>
      <c r="D12" s="273" t="s">
        <v>4955</v>
      </c>
      <c r="E12" s="155" t="s">
        <v>0</v>
      </c>
      <c r="F12" s="274" t="str">
        <f>IF(E12="да",30,"не требуется")</f>
        <v>не требуется</v>
      </c>
    </row>
    <row r="13" spans="1:6" ht="219.75" customHeight="1">
      <c r="A13" s="241" t="s">
        <v>2847</v>
      </c>
      <c r="B13" s="154" t="s">
        <v>1087</v>
      </c>
      <c r="C13" s="154" t="s">
        <v>1088</v>
      </c>
      <c r="D13" s="243" t="s">
        <v>2310</v>
      </c>
      <c r="E13" s="155" t="s">
        <v>4938</v>
      </c>
      <c r="F13" s="244">
        <f>IF(E13="да",60,"не требуется")</f>
        <v>60</v>
      </c>
    </row>
    <row r="14" spans="1:6" ht="102.75" customHeight="1">
      <c r="A14" s="226" t="s">
        <v>2841</v>
      </c>
      <c r="B14" s="225" t="s">
        <v>4926</v>
      </c>
      <c r="C14" s="227" t="s">
        <v>4934</v>
      </c>
      <c r="D14" s="236" t="s">
        <v>4935</v>
      </c>
      <c r="E14" s="102" t="s">
        <v>0</v>
      </c>
      <c r="F14" s="103" t="str">
        <f>IF(E14="да",20,"не требуется")</f>
        <v>не требуется</v>
      </c>
    </row>
    <row r="15" spans="1:6" ht="149.25" customHeight="1">
      <c r="A15" s="230" t="s">
        <v>2848</v>
      </c>
      <c r="B15" s="229" t="s">
        <v>4936</v>
      </c>
      <c r="C15" s="229" t="s">
        <v>4937</v>
      </c>
      <c r="D15" s="237" t="s">
        <v>4218</v>
      </c>
      <c r="E15" s="106" t="s">
        <v>0</v>
      </c>
      <c r="F15" s="87" t="s">
        <v>2839</v>
      </c>
    </row>
    <row r="16" spans="1:6" ht="138" customHeight="1">
      <c r="A16" s="230" t="s">
        <v>2840</v>
      </c>
      <c r="B16" s="229" t="s">
        <v>4936</v>
      </c>
      <c r="C16" s="229" t="s">
        <v>151</v>
      </c>
      <c r="D16" s="236" t="s">
        <v>98</v>
      </c>
      <c r="E16" s="80" t="s">
        <v>0</v>
      </c>
      <c r="F16" s="31" t="str">
        <f>IF(E16="да",7,"не требуется")</f>
        <v>не требуется</v>
      </c>
    </row>
    <row r="17" spans="1:6" ht="45">
      <c r="A17" s="219"/>
      <c r="B17" s="219"/>
      <c r="C17" s="219"/>
      <c r="D17" s="220"/>
      <c r="E17" s="221" t="s">
        <v>152</v>
      </c>
      <c r="F17" s="222">
        <f>SUM(F7:F16)</f>
        <v>140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2" location="'О выдачи разрешения на пров  3'!A1" display="ВЫДАЧА РАЗРЕШЕНИЯ (ОРДЕРА)НА ПРОВЕДЕНИЕ ЗЕМЛЯНЫХ РАБОТ НА ТЕРРИТОРИИ ОБЩЕГО ПОЛЬЗОВАНИЯ"/>
    <hyperlink ref="A7" location="'О ГПЗУ 3'!A1" display="ГРАДОСТРОИТЕЛЬНЫЙ ПЛАН ЗЕМЕЛЬНОГО УЧАСТКА"/>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4945</v>
      </c>
      <c r="C8" s="246"/>
    </row>
    <row r="9" spans="2:3" ht="15.75">
      <c r="B9" s="248"/>
      <c r="C9" s="246"/>
    </row>
    <row r="10" spans="2:3" ht="15.75">
      <c r="B10" s="249"/>
      <c r="C10" s="246"/>
    </row>
    <row r="11" spans="2:3" ht="165">
      <c r="B11" s="250" t="s">
        <v>4946</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4947</v>
      </c>
      <c r="C198" s="246"/>
    </row>
    <row r="199" spans="2:3" ht="15.75">
      <c r="B199" s="249"/>
      <c r="C199" s="246"/>
    </row>
    <row r="200" spans="2:3" ht="135">
      <c r="B200" s="250" t="s">
        <v>4948</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4949</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4950</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4951</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4952</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4953</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4943</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4938</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4942</v>
      </c>
      <c r="E10" s="106" t="s">
        <v>4938</v>
      </c>
      <c r="F10" s="87" t="s">
        <v>2839</v>
      </c>
      <c r="J10" s="134"/>
    </row>
    <row r="11" spans="1:10" ht="115.5" customHeight="1">
      <c r="A11" s="230" t="s">
        <v>2842</v>
      </c>
      <c r="B11" s="229" t="s">
        <v>4931</v>
      </c>
      <c r="C11" s="229" t="s">
        <v>4932</v>
      </c>
      <c r="D11" s="273" t="s">
        <v>4954</v>
      </c>
      <c r="E11" s="102" t="s">
        <v>4938</v>
      </c>
      <c r="F11" s="103">
        <f>IF(E11="да",30,"не требуется")</f>
        <v>30</v>
      </c>
    </row>
    <row r="12" spans="1:10" ht="195" customHeight="1">
      <c r="A12" s="230" t="s">
        <v>2570</v>
      </c>
      <c r="B12" s="229" t="s">
        <v>4931</v>
      </c>
      <c r="C12" s="229" t="s">
        <v>4933</v>
      </c>
      <c r="D12" s="273" t="s">
        <v>4955</v>
      </c>
      <c r="E12" s="155" t="s">
        <v>0</v>
      </c>
      <c r="F12" s="274" t="str">
        <f>IF(E12="да",30,"не требуется")</f>
        <v>не требуется</v>
      </c>
    </row>
    <row r="13" spans="1:10" ht="115.5" customHeight="1">
      <c r="A13" s="226" t="s">
        <v>2841</v>
      </c>
      <c r="B13" s="225" t="s">
        <v>4926</v>
      </c>
      <c r="C13" s="227" t="s">
        <v>4934</v>
      </c>
      <c r="D13" s="236" t="s">
        <v>4935</v>
      </c>
      <c r="E13" s="102" t="s">
        <v>0</v>
      </c>
      <c r="F13" s="103" t="str">
        <f>IF(E13="да",20,"не требуется")</f>
        <v>не требуется</v>
      </c>
    </row>
    <row r="14" spans="1:10" ht="113.25" customHeight="1">
      <c r="A14" s="230" t="s">
        <v>2848</v>
      </c>
      <c r="B14" s="229" t="s">
        <v>4936</v>
      </c>
      <c r="C14" s="229" t="s">
        <v>4937</v>
      </c>
      <c r="D14" s="237" t="s">
        <v>4218</v>
      </c>
      <c r="E14" s="106" t="s">
        <v>0</v>
      </c>
      <c r="F14" s="87" t="s">
        <v>2839</v>
      </c>
    </row>
    <row r="15" spans="1:10" ht="145.5" customHeight="1">
      <c r="A15" s="230" t="s">
        <v>2840</v>
      </c>
      <c r="B15" s="229" t="s">
        <v>4936</v>
      </c>
      <c r="C15" s="229" t="s">
        <v>151</v>
      </c>
      <c r="D15" s="236" t="s">
        <v>98</v>
      </c>
      <c r="E15" s="80" t="s">
        <v>0</v>
      </c>
      <c r="F15" s="31" t="str">
        <f>IF(E15="да",7,"не требуется")</f>
        <v>не требуется</v>
      </c>
    </row>
    <row r="16" spans="1:10" ht="45">
      <c r="A16" s="219"/>
      <c r="B16" s="219"/>
      <c r="C16" s="219"/>
      <c r="D16" s="220"/>
      <c r="E16" s="221" t="s">
        <v>152</v>
      </c>
      <c r="F16" s="222">
        <f>SUM(F7:F15)</f>
        <v>80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topLeftCell="A7" zoomScale="70" zoomScaleNormal="70" workbookViewId="0">
      <selection activeCell="A11" sqref="A11:F12"/>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4939</v>
      </c>
      <c r="E7" s="79" t="s">
        <v>0</v>
      </c>
      <c r="F7" s="78" t="str">
        <f>IF(E7="да",20,"не требуется")</f>
        <v>не требуется</v>
      </c>
    </row>
    <row r="8" spans="1:10" ht="120.75" customHeight="1">
      <c r="A8" s="226" t="s">
        <v>2844</v>
      </c>
      <c r="B8" s="225" t="s">
        <v>4926</v>
      </c>
      <c r="C8" s="101" t="s">
        <v>4929</v>
      </c>
      <c r="D8" s="236" t="s">
        <v>0</v>
      </c>
      <c r="E8" s="80" t="s">
        <v>4938</v>
      </c>
      <c r="F8" s="31">
        <f>IF(E8="да",50,"не требуется")</f>
        <v>50</v>
      </c>
    </row>
    <row r="9" spans="1:10" ht="139.5" customHeight="1">
      <c r="A9" s="226" t="s">
        <v>2843</v>
      </c>
      <c r="B9" s="225" t="s">
        <v>4926</v>
      </c>
      <c r="C9" s="101" t="s">
        <v>58</v>
      </c>
      <c r="D9" s="239" t="s">
        <v>4944</v>
      </c>
      <c r="E9" s="106" t="s">
        <v>0</v>
      </c>
      <c r="F9" s="87" t="s">
        <v>2839</v>
      </c>
    </row>
    <row r="10" spans="1:10" ht="195" customHeight="1">
      <c r="A10" s="241" t="s">
        <v>2846</v>
      </c>
      <c r="B10" s="87" t="s">
        <v>2849</v>
      </c>
      <c r="C10" s="87" t="s">
        <v>2850</v>
      </c>
      <c r="D10" s="242" t="s">
        <v>4942</v>
      </c>
      <c r="E10" s="106" t="s">
        <v>4938</v>
      </c>
      <c r="F10" s="87" t="s">
        <v>2839</v>
      </c>
    </row>
    <row r="11" spans="1:10" ht="97.5" customHeight="1">
      <c r="A11" s="230" t="s">
        <v>2842</v>
      </c>
      <c r="B11" s="229" t="s">
        <v>4931</v>
      </c>
      <c r="C11" s="229" t="s">
        <v>4932</v>
      </c>
      <c r="D11" s="273" t="s">
        <v>4954</v>
      </c>
      <c r="E11" s="102" t="s">
        <v>4938</v>
      </c>
      <c r="F11" s="103">
        <f>IF(E11="да",30,"не требуется")</f>
        <v>30</v>
      </c>
      <c r="J11" s="135"/>
    </row>
    <row r="12" spans="1:10" ht="115.5" customHeight="1">
      <c r="A12" s="230" t="s">
        <v>2570</v>
      </c>
      <c r="B12" s="229" t="s">
        <v>4931</v>
      </c>
      <c r="C12" s="229" t="s">
        <v>4933</v>
      </c>
      <c r="D12" s="273" t="s">
        <v>4955</v>
      </c>
      <c r="E12" s="155" t="s">
        <v>0</v>
      </c>
      <c r="F12" s="274" t="str">
        <f>IF(E12="да",30,"не требуется")</f>
        <v>не требуется</v>
      </c>
    </row>
    <row r="13" spans="1:10" ht="211.5" customHeight="1">
      <c r="A13" s="241" t="s">
        <v>2847</v>
      </c>
      <c r="B13" s="154" t="s">
        <v>1087</v>
      </c>
      <c r="C13" s="154" t="s">
        <v>1088</v>
      </c>
      <c r="D13" s="243" t="s">
        <v>2310</v>
      </c>
      <c r="E13" s="155" t="s">
        <v>4938</v>
      </c>
      <c r="F13" s="244">
        <f>IF(E13="да",60,"не требуется")</f>
        <v>60</v>
      </c>
    </row>
    <row r="14" spans="1:10" ht="207" customHeight="1">
      <c r="A14" s="226" t="s">
        <v>2841</v>
      </c>
      <c r="B14" s="225" t="s">
        <v>4926</v>
      </c>
      <c r="C14" s="227" t="s">
        <v>4934</v>
      </c>
      <c r="D14" s="236" t="s">
        <v>4935</v>
      </c>
      <c r="E14" s="102" t="s">
        <v>0</v>
      </c>
      <c r="F14" s="103" t="str">
        <f>IF(E14="да",20,"не требуется")</f>
        <v>не требуется</v>
      </c>
    </row>
    <row r="15" spans="1:10" ht="186" customHeight="1">
      <c r="A15" s="230" t="s">
        <v>2848</v>
      </c>
      <c r="B15" s="229" t="s">
        <v>4936</v>
      </c>
      <c r="C15" s="229" t="s">
        <v>4937</v>
      </c>
      <c r="D15" s="237" t="s">
        <v>4218</v>
      </c>
      <c r="E15" s="106" t="s">
        <v>0</v>
      </c>
      <c r="F15" s="87" t="s">
        <v>2839</v>
      </c>
    </row>
    <row r="16" spans="1:10" ht="303.75" customHeight="1">
      <c r="A16" s="230" t="s">
        <v>2840</v>
      </c>
      <c r="B16" s="229" t="s">
        <v>4936</v>
      </c>
      <c r="C16" s="229" t="s">
        <v>151</v>
      </c>
      <c r="D16" s="236" t="s">
        <v>98</v>
      </c>
      <c r="E16" s="80" t="s">
        <v>0</v>
      </c>
      <c r="F16" s="31" t="str">
        <f>IF(E16="да",7,"не требуется")</f>
        <v>не требуется</v>
      </c>
    </row>
    <row r="17" spans="1:6" ht="45">
      <c r="A17" s="219"/>
      <c r="B17" s="219"/>
      <c r="C17" s="219"/>
      <c r="D17" s="220"/>
      <c r="E17" s="221" t="s">
        <v>152</v>
      </c>
      <c r="F17" s="222">
        <f>SUM(F7:F16)</f>
        <v>140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2017-12-01T12:37:51Z</dcterms:modified>
</cp:coreProperties>
</file>